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2..Հավելվածներ\"/>
    </mc:Choice>
  </mc:AlternateContent>
  <bookViews>
    <workbookView xWindow="0" yWindow="0" windowWidth="28650" windowHeight="11820"/>
  </bookViews>
  <sheets>
    <sheet name="2025" sheetId="11" r:id="rId1"/>
  </sheets>
  <definedNames>
    <definedName name="_xlnm._FilterDatabase" localSheetId="0" hidden="1">'2025'!$A$7:$G$609</definedName>
    <definedName name="_xlnm.Print_Area" localSheetId="0">'2025'!$A$1:$G$613</definedName>
    <definedName name="_xlnm.Print_Titles" localSheetId="0">'2025'!$7:$8</definedName>
  </definedNames>
  <calcPr calcId="162913"/>
</workbook>
</file>

<file path=xl/calcChain.xml><?xml version="1.0" encoding="utf-8"?>
<calcChain xmlns="http://schemas.openxmlformats.org/spreadsheetml/2006/main">
  <c r="G609" i="11" l="1"/>
  <c r="F607" i="11"/>
  <c r="E607" i="11"/>
  <c r="E605" i="11" s="1"/>
  <c r="E604" i="11" s="1"/>
  <c r="D607" i="11"/>
  <c r="D605" i="11" s="1"/>
  <c r="D604" i="11" s="1"/>
  <c r="G603" i="11"/>
  <c r="F601" i="11"/>
  <c r="F599" i="11" s="1"/>
  <c r="F598" i="11" s="1"/>
  <c r="E601" i="11"/>
  <c r="D601" i="11"/>
  <c r="D599" i="11" s="1"/>
  <c r="D598" i="11" s="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81" i="11"/>
  <c r="G580" i="11"/>
  <c r="G579" i="11"/>
  <c r="G578" i="11"/>
  <c r="G577" i="11"/>
  <c r="G576" i="11"/>
  <c r="G575" i="11"/>
  <c r="G574" i="11"/>
  <c r="G573" i="11"/>
  <c r="G572" i="11"/>
  <c r="G571" i="11"/>
  <c r="G570" i="11"/>
  <c r="G569" i="11"/>
  <c r="G568" i="11"/>
  <c r="G567" i="11"/>
  <c r="G566" i="11"/>
  <c r="G565" i="11"/>
  <c r="G564" i="11"/>
  <c r="G563" i="11"/>
  <c r="F561" i="11"/>
  <c r="F558" i="11" s="1"/>
  <c r="E561" i="11"/>
  <c r="E558" i="11" s="1"/>
  <c r="G560" i="11"/>
  <c r="D558" i="11"/>
  <c r="G557" i="11"/>
  <c r="G556" i="11"/>
  <c r="G555" i="11"/>
  <c r="G554" i="11"/>
  <c r="G553" i="11"/>
  <c r="F551" i="11"/>
  <c r="E551" i="11"/>
  <c r="D551" i="11"/>
  <c r="G550" i="11"/>
  <c r="F548" i="11"/>
  <c r="E548" i="11"/>
  <c r="D548" i="11"/>
  <c r="G547" i="11"/>
  <c r="F545" i="11"/>
  <c r="E545" i="11"/>
  <c r="D545" i="11"/>
  <c r="G544" i="11"/>
  <c r="F542" i="11"/>
  <c r="E542" i="11"/>
  <c r="D542" i="11"/>
  <c r="G541" i="11"/>
  <c r="F539" i="11"/>
  <c r="E539" i="11"/>
  <c r="D539" i="11"/>
  <c r="G538" i="11"/>
  <c r="G537" i="11"/>
  <c r="G536" i="11"/>
  <c r="G535" i="11"/>
  <c r="F533" i="11"/>
  <c r="E533" i="11"/>
  <c r="D533" i="11"/>
  <c r="D528" i="11"/>
  <c r="G527" i="11"/>
  <c r="F526" i="11"/>
  <c r="E526" i="11"/>
  <c r="D526" i="11"/>
  <c r="G525" i="11"/>
  <c r="G524" i="11"/>
  <c r="F523" i="11"/>
  <c r="E523" i="11"/>
  <c r="D523" i="11"/>
  <c r="G522" i="11"/>
  <c r="G521" i="11"/>
  <c r="F520" i="11"/>
  <c r="E520" i="11"/>
  <c r="D520" i="11"/>
  <c r="G519" i="11"/>
  <c r="G518" i="11"/>
  <c r="F517" i="11"/>
  <c r="E517" i="11"/>
  <c r="D517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F472" i="11"/>
  <c r="E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F452" i="11"/>
  <c r="E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F425" i="11"/>
  <c r="E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F380" i="11"/>
  <c r="E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F359" i="11"/>
  <c r="G359" i="11" s="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F341" i="11"/>
  <c r="G340" i="11"/>
  <c r="G339" i="11"/>
  <c r="G338" i="11"/>
  <c r="G337" i="11"/>
  <c r="G336" i="11"/>
  <c r="G335" i="11"/>
  <c r="F334" i="11"/>
  <c r="G334" i="11" s="1"/>
  <c r="G333" i="11"/>
  <c r="F332" i="11"/>
  <c r="G332" i="11" s="1"/>
  <c r="G331" i="11"/>
  <c r="G330" i="11"/>
  <c r="G329" i="11"/>
  <c r="E328" i="11"/>
  <c r="D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F287" i="11"/>
  <c r="E287" i="11"/>
  <c r="D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F214" i="11"/>
  <c r="E214" i="11"/>
  <c r="D214" i="11"/>
  <c r="E213" i="11"/>
  <c r="G213" i="11" s="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E190" i="11"/>
  <c r="G190" i="11" s="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F118" i="11"/>
  <c r="E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F79" i="11"/>
  <c r="E79" i="11"/>
  <c r="D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F55" i="11"/>
  <c r="E55" i="11"/>
  <c r="D55" i="11"/>
  <c r="G49" i="11"/>
  <c r="F47" i="11"/>
  <c r="E47" i="11"/>
  <c r="E45" i="11" s="1"/>
  <c r="D47" i="11"/>
  <c r="D45" i="11" s="1"/>
  <c r="G42" i="11"/>
  <c r="F40" i="11"/>
  <c r="E40" i="11"/>
  <c r="E39" i="11" s="1"/>
  <c r="D39" i="11"/>
  <c r="G38" i="11"/>
  <c r="G37" i="11"/>
  <c r="G36" i="11"/>
  <c r="G35" i="11"/>
  <c r="G34" i="11"/>
  <c r="G33" i="11"/>
  <c r="G32" i="11"/>
  <c r="G31" i="11"/>
  <c r="G30" i="11"/>
  <c r="G29" i="11"/>
  <c r="G28" i="11"/>
  <c r="F26" i="11"/>
  <c r="F24" i="11" s="1"/>
  <c r="E26" i="11"/>
  <c r="E24" i="11" s="1"/>
  <c r="D26" i="11"/>
  <c r="D24" i="11" s="1"/>
  <c r="G22" i="11"/>
  <c r="F20" i="11"/>
  <c r="E20" i="11"/>
  <c r="E18" i="11" s="1"/>
  <c r="D20" i="11"/>
  <c r="D18" i="11" s="1"/>
  <c r="G17" i="11"/>
  <c r="F15" i="11"/>
  <c r="E15" i="11"/>
  <c r="E13" i="11" s="1"/>
  <c r="D15" i="11"/>
  <c r="D13" i="11" s="1"/>
  <c r="E23" i="11" l="1"/>
  <c r="G601" i="11"/>
  <c r="D23" i="11"/>
  <c r="G452" i="11"/>
  <c r="G523" i="11"/>
  <c r="G545" i="11"/>
  <c r="G380" i="11"/>
  <c r="D12" i="11"/>
  <c r="D11" i="11" s="1"/>
  <c r="G47" i="11"/>
  <c r="G20" i="11"/>
  <c r="G40" i="11"/>
  <c r="F45" i="11"/>
  <c r="G45" i="11" s="1"/>
  <c r="G517" i="11"/>
  <c r="G548" i="11"/>
  <c r="F18" i="11"/>
  <c r="G18" i="11" s="1"/>
  <c r="D52" i="11"/>
  <c r="G79" i="11"/>
  <c r="G526" i="11"/>
  <c r="G539" i="11"/>
  <c r="G558" i="11"/>
  <c r="E12" i="11"/>
  <c r="E11" i="11" s="1"/>
  <c r="F39" i="11"/>
  <c r="G39" i="11" s="1"/>
  <c r="G118" i="11"/>
  <c r="G15" i="11"/>
  <c r="E52" i="11"/>
  <c r="G287" i="11"/>
  <c r="G425" i="11"/>
  <c r="D515" i="11"/>
  <c r="G607" i="11"/>
  <c r="F13" i="11"/>
  <c r="G214" i="11"/>
  <c r="G472" i="11"/>
  <c r="F515" i="11"/>
  <c r="G520" i="11"/>
  <c r="G533" i="11"/>
  <c r="G542" i="11"/>
  <c r="G551" i="11"/>
  <c r="G561" i="11"/>
  <c r="F605" i="11"/>
  <c r="G24" i="11"/>
  <c r="E531" i="11"/>
  <c r="E528" i="11" s="1"/>
  <c r="G26" i="11"/>
  <c r="G55" i="11"/>
  <c r="F328" i="11"/>
  <c r="G328" i="11" s="1"/>
  <c r="F531" i="11"/>
  <c r="E599" i="11"/>
  <c r="E515" i="11"/>
  <c r="D50" i="11" l="1"/>
  <c r="D44" i="11" s="1"/>
  <c r="D43" i="11" s="1"/>
  <c r="D9" i="11" s="1"/>
  <c r="E50" i="11"/>
  <c r="E44" i="11" s="1"/>
  <c r="G515" i="11"/>
  <c r="G605" i="11"/>
  <c r="F604" i="11"/>
  <c r="G604" i="11" s="1"/>
  <c r="G13" i="11"/>
  <c r="F12" i="11"/>
  <c r="G12" i="11" s="1"/>
  <c r="F23" i="11"/>
  <c r="G23" i="11" s="1"/>
  <c r="G531" i="11"/>
  <c r="F528" i="11"/>
  <c r="E598" i="11"/>
  <c r="G598" i="11" s="1"/>
  <c r="G599" i="11"/>
  <c r="F52" i="11"/>
  <c r="G528" i="11" l="1"/>
  <c r="F11" i="11"/>
  <c r="G11" i="11" s="1"/>
  <c r="E43" i="11"/>
  <c r="E9" i="11" s="1"/>
  <c r="G52" i="11"/>
  <c r="F50" i="11"/>
  <c r="F44" i="11" l="1"/>
  <c r="G50" i="11"/>
  <c r="F43" i="11" l="1"/>
  <c r="G44" i="11"/>
  <c r="G43" i="11" l="1"/>
  <c r="F9" i="11"/>
  <c r="G9" i="11" l="1"/>
</calcChain>
</file>

<file path=xl/sharedStrings.xml><?xml version="1.0" encoding="utf-8"?>
<sst xmlns="http://schemas.openxmlformats.org/spreadsheetml/2006/main" count="631" uniqueCount="583">
  <si>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</si>
  <si>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</si>
  <si>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</si>
  <si>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</si>
  <si>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</si>
  <si>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</si>
  <si>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</si>
  <si>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</si>
  <si>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</si>
  <si>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</si>
  <si>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</si>
  <si>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</si>
  <si>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</si>
  <si>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</si>
  <si>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</si>
  <si>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</si>
  <si>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</si>
  <si>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</si>
  <si>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</si>
  <si>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</si>
  <si>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</si>
  <si>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</si>
  <si>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</si>
  <si>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</si>
  <si>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</si>
  <si>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</si>
  <si>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</si>
  <si>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</si>
  <si>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</si>
  <si>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</si>
  <si>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</si>
  <si>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</si>
  <si>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</si>
  <si>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</si>
  <si>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</si>
  <si>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</si>
  <si>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</si>
  <si>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</si>
  <si>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</si>
  <si>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</si>
  <si>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Աղյուսակ N 7  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</si>
  <si>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</si>
  <si>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</si>
  <si>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Ծրագիր</t>
  </si>
  <si>
    <t>Միջոցառում</t>
  </si>
  <si>
    <t>Ընդամենը</t>
  </si>
  <si>
    <t xml:space="preserve"> ՀՀ Արագածոտնի մարզպետի աշխատակազմ</t>
  </si>
  <si>
    <t>Թալին համայնքի Թալին բնակավայրում ջրահեռացման համակարգի կառուցում</t>
  </si>
  <si>
    <t>Աշտարակ համայնքի Աշտարակ քաղաքի, Արտաշավան, Բազմաղբյուր, Կարբի, Ղազարավան, Նոր Երզնկա, Ուշի, Սաղմոսավան, Սասունիկ, Փարպի և Օհանավան բնակավայրերի փողոցների ասֆալտապատման շինարարական աշխատանքների իրականացում, Աշտարակ համայնքի Ագարակ, Աղձք, Անտառուտ, Ավան, Արագածոտն, Արուճ, Բյուրական, Լեռնարոտ, Կոշ, Նոր Ամանոս, Նոր Եդեսիա, Ոսկեհատ, Ոսկեվազ, Ուջան, Տեղեր, Օշական և Օրգով բանակավայրերի փողոցների ասֆալտապատման շինարարական աշխատանքների իրականացում /Աշտարակ քաղաքի, Արտաշավան, Բազմաղբյուր, Կարբի, Ղազարավան, Նոր Երզնկա, Ուշի, Սաղմոսավան, Սասունիկ, Փարպի և Օհանավան բնակավայրերի մասով/</t>
  </si>
  <si>
    <t xml:space="preserve">Ապարան համայնքի Ապարան քաղաքի և Երնջատափ բնակավայրի բազմամուտք բնակելի շենքերի մուտքերի վերանորոգում /Երնջատափ/ </t>
  </si>
  <si>
    <t xml:space="preserve">Աշտարակ համայնքի Աշտարակ քաղաքի, Արտաշավան, Բազմաղբյուր, Կարբի, Ղազարավան, Նոր Երզնկա, Ուշի, Սաղմոսավան, Սասունիկ, Փարպի և Օհանավան բնակավայրերի փողոցների ասֆալտապատման շինարարական աշխատանքների իրականացում, Աշտարակ համայնքի Ագարակ, Աղձք, Անտառուտ, Ավան, Արագածոտն, Արուճ, Բյուրական, Լեռնարոտ, Կոշ, Նոր Ամանոս, Նոր Եդեսիա, Ոսկեհատ, Ոսկեվազ, Ուջան, Տեղեր, Օշական և Օրգով բնակավայրերի փողոցների ասֆալտապատման շինարարական աշխատանքների իրականացում   /Ագարակ, Աղձք, Անտառուտ, Ավան, Արագածոտն, Արուճ, Բյուրական, Լեռնարոտ, Կոշ, Նոր Ամանոս, Նոր Եդեսիա, Ոսկեհատ, Ոսկեվազ, Ուջան, Տեղեր, Օշական և Օրգով բնակավայրերի փողոցների ասֆալտապատում/ </t>
  </si>
  <si>
    <t xml:space="preserve">Աշտարակ համայնքի Ավան, Լեռնարոտ, Վերին Սասունիկ, Կոշ, Ուջան, Տեղեր և Բյուրական բնակավայրերի խմելու ջրի ցանցի հիմնանորոգում </t>
  </si>
  <si>
    <t>Մեծաձոր համայնքի Օթևան բնակավայրում խմելաջրի սնուցող ցանցի հիմնանորոգում</t>
  </si>
  <si>
    <t xml:space="preserve">Ծաղկահովիտ համայնքի Նորաշեն, Գեղադիր, Հնաբերդ, Գեղաձոր, Բերքառատ բնակավայրերի ներքին ցանցի գազամատակարարում </t>
  </si>
  <si>
    <t xml:space="preserve">Թալին համայնքի Ագարակավան, Կաքավաձոր, Աշնակ, Մաստարա, Կաթնաղբյուր, Արտենի բնակավայրերում խմելաջրի ցանցերի հիմնանորոգում /Ագարակավան, Կաքավաձոր և Կաթնաղբյուր բնակավայրեր/ </t>
  </si>
  <si>
    <t xml:space="preserve">Թալին համայնքի Կարմրաշեն, Ոսկեթաս, Զովասար, Գառնահովիտ, Ներքին Սասնաշեն, Վերին Սասնաշեն բնակավայրերի գազիֆիկացում /1-ին փուլ/    /Կարմրաշեն, Ոսկեթաս, Զովասար, Գառնահովիտ բնակավայրեր/ </t>
  </si>
  <si>
    <t>Թալին համայնքի Թալին և Կաթնաղբյուր բնակավայրերում մանկապարտեզների վերակառուցում /Թալին բնակավայրի թիվ 2 մանկապարտեզ/</t>
  </si>
  <si>
    <t xml:space="preserve">Թալին համայնքի Զարինջա, Կարմրաշեն, Ոսկեթաս, Զովասար, Ցամաքասար, Ներքին Սասնաշեն բնակավայրերում խմելաջրի ցանցերի հիմնանորոգում, Շղարշիկ բնակավայրում ՕԿՋ-ի, Ներքին Բազմաբերդ բնակավայրը սնուցող ջրատարի կառուցման աշխատանքներ /Կարմրաշեն, Ոսկեթաս, Զովասար բնակավայրեր/ </t>
  </si>
  <si>
    <t xml:space="preserve">Թալին համայնքի Մաստարա, Ներքին Բազմաբերդ, Գետափ, Իրինդ բնակավայրերում ոռոգման համակարգերի հիմնանորոգման աշխատանքներ /Մաստարա, Ներքին Բազմաբերդ և Իրինդ  բնակավայրեր/ </t>
  </si>
  <si>
    <t xml:space="preserve">Թալին համայնքի Կարմրաշեն, Ոսկեթաս, Զովասար, Վերին Սասնաշեն, Ներքին Սասնաշեն, Վերին Բազմաբերդ և Շղարշիկ բնակավայրերում գազիֆիկացման աշխատանքներ     </t>
  </si>
  <si>
    <t>Թալին համայնքի Մաստարա, Ներքին Բազմաբերդ, Գետափ, Իրինդ բնակավայրերում ոռոգման համակարգերի հիմնանորոգման աշխատանքներ /Գետափ բնակավայր/</t>
  </si>
  <si>
    <t xml:space="preserve">Թալին համայնքի Զարինջա, Կարմրաշեն, Ոսկեթաս, Զովասար, Ցամաքասար, Ներքին Սասնաշեն բնակավայրերում խմելաջրի ցանցերի հիմնանորոգում, Շղարշիկ բնակավայրում ՕԿՋ-ի, Ներքին Բազմաբերդ բնակավայրը սնուցող ջրատարի կառուցման աշխատանքնե  /Ներքին Սասնաշեն, Շղարշիկ և Ներքին Բազմաբերդ բնակավայրեր/ </t>
  </si>
  <si>
    <t xml:space="preserve">Թալին համայնքի Աշնակ բնակավայրի Վ. Իսրաելյան փողովի ասֆալտբետոնե ծածկի հիմնանորոգում  </t>
  </si>
  <si>
    <t xml:space="preserve">Ալագյազ համայնքի Ալագյազ, Ջամշլու, Ռյա Թազա, Կանիաշիր և Սադունց բնակավայրերում կանգառների կառուցում </t>
  </si>
  <si>
    <t xml:space="preserve">Ապարան համայնքի Ապարան, Արագած, Արայի, Ափնագյուղ, Եղիպատրուշ, Ծաղկաշեն, Լուսագյուղ, Կայք, Չքնաղ, Վարդենիս, Վարդենուտ, Մելիքգյուղ, Քուչակ, Հարթավան, Շենավան, Սարալանջ, Նիգավան, Թթուջուր, Ձորագլուխ, Երնջատափ բնակավայրերի ներհամայնքային ճանապարհների ասֆալտապատում /Ապարան/ </t>
  </si>
  <si>
    <t xml:space="preserve">Արևուտ համայնքի Կանչ, Հակո, Թլիկ  բնակավայրերում ՕԿՋ-ների և սնող ջրատարի կառուցում և Սորիկ բնակավայրում ՕԿՋ-ի կառուցում և սնող ջրատարի վերականգնում </t>
  </si>
  <si>
    <t xml:space="preserve">Աշտարակ համայնքի Բյուրական, Կարբի և Ոսկեհատ բն. մանկապարտեզների շենքերի հիմնանորոգում, կառուցում և բակային տարածքների բարեկարգում /Ոսկեհատ/ </t>
  </si>
  <si>
    <t xml:space="preserve">Ծաղկահովիտ համայնքի Նորաշեն, Գեղադիր, Հնաբերդ, Գեղաձոր, Բերքառատ, Ծաղկահովիտ, Լեռնապար բնակավայրերի գազամատակարարման ներքին ցանցի կառուցում  </t>
  </si>
  <si>
    <t>ՀՀ Արարատի մարզպետի աշխատակազմ</t>
  </si>
  <si>
    <t>Մասիս համայնքում բնակավայրերի գազիֆիկացում</t>
  </si>
  <si>
    <t>Մասիս համայնքի ք․Մասիսի բազմաբնակարան շենքերի տանիքների
հիմնանորոգում</t>
  </si>
  <si>
    <t>Արարատ համայնքի Նոյակերտ, Արմաշ և Երասխ բնակավայրերի գազաֆիկացում</t>
  </si>
  <si>
    <t>Վեդի համայնքի Ուրցաձոր բնակավայրի մանկապարտեզի վերակառուցում</t>
  </si>
  <si>
    <t>Արարատ համայնքի Արարատ քաղաքի ՈԿՖ բանավանի կեղտաջրերի մաքրման կայանի  կառուցում-2-րդ փուլ</t>
  </si>
  <si>
    <t>Արարատ համայնքի Արարատ քաղաքի Խանջյան փողոցի վերանորոգում ասֆալտապատմամբ</t>
  </si>
  <si>
    <t>Արտաշատ համայնքի Արտաշատ քաղաքում, Այգեպատ, Բուրաստան, Կանաչուտ, Մրգանուշ, Ջրաշեն, Լանջազատ բնակավայրերում նախադպրոցական հաստատությունների /մանկապարտեզներ/ կառուցում /Բուրաստան/</t>
  </si>
  <si>
    <t>Արտաշատ համայնքի Վարդաշեն, Աբովյան, Մրգանուշ, Հնաբերդ, Արևշատ, Դիտակ, Կանաչուտ,Դեղձուտ, Դվին, Բերդիկ, Նշավան բնակավայրերի փողոցների նորոգման, ասֆալտապատման աշխատանքներ /Բերդիկ, Հնաբերդ, Դվին/</t>
  </si>
  <si>
    <t>Արտաշատ համայնքի Արտաշատ քաղաք, Դալար, Մրգավան, Այգեզարդ, Այգեստան, Նարեկ,Վերին Արտաշատ, Շահումյան, Ոստան, Գետազատ, Նորաշեն, Ազատավան, Արաքսավան,Ջրաշեն, Դիմիտրով, Հովտաշեն, Մասիս, Բերքանուշ, Բաղրամյան բնակավայրերի փողոցների նորոգման, ասֆալտապատման աշխատանքներ /ք. Արտաշատի Նալբանդյան, Նար-Դոս,Երևանյան 13 շենքի բակ, Շիրվանզադե, Թորամանյան, Ստեփանյան, Կասյան փողոցներ /</t>
  </si>
  <si>
    <t>Մասիս համայնքի Դարակերտ, Մարմարաշեն, Նիզամի, Նոր Խարբերդ, Սայաթ-Նովա, Սիփանիկ բնակավայրերում ջրամատակարարման, ջրահեռացման համակարգի, մաքրման կայանի կառուցում /Մարմարաշեն, Դարակերտ/</t>
  </si>
  <si>
    <t>Մասիս համայնքի Ազատաշեն, Արբաթ, Արևաբույր, Գետափնյա, Գեղանիստ, Դաշտավան,Դարակերտ, Դարբնիկ, Զորակ, Խաչփար, Հայանիստ, Մարմարաշեն, Նորաբաց, Նոր Կյուրին, Ջրահովիտ և Սայաթ-Նովա բնակավայրերում ոռոգման համակարգի կառուցում և նորոգում/Դաշտավան, Դարբնիկ, Արևաբույր, Մարմարաշեն, Ջրահովիտ/</t>
  </si>
  <si>
    <t>ՀՀ Արմավիրի մարզպետի աշխատակազմ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</si>
  <si>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/Արևիկ/</t>
  </si>
  <si>
    <t>Արաքս համայնքի Գրիբոյեդով գյուղի կենտրոնական  փողոցի ճանապարհի մի հատվածի տանող ճանապարհի հիմնանորոգում և Արաքս գյուղի Րաֆֆու փողոցի 200 մ երկարության ճանապարհի ասֆալտապատում /Գրիբոյեդով/</t>
  </si>
  <si>
    <t>Արմավիր համայնքի Արմավիր քաղաքի Ս. Նովա փողոցի Արարատյան–Ջիվանի հատվածի հիմնանորոգում, Ե.Չարենց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/Սարդարապատ գյուղի թիվ 16 փողոցի Աբովյան թիվ 11 փողոցների միջև ընկած հատվածի հիմնանորոգում</t>
  </si>
  <si>
    <t>Արմավիր համայնքի Արմավիր քաղաքի Ս.Նովա փողոցի Արարատյան- 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 /Արմավիր քաղաքի Ս.Նովա փողոցի Արարատյան-Ջիվանի հատվածի ջրամատակարարման ցանցերի վերակառուցում,  Արմավիր քաղաքի Չարենցի փողոցի Շահումյան-Աբովյան հատվածի ջրամատակարարման ցանցերի վերակառուցում/</t>
  </si>
  <si>
    <t xml:space="preserve">Վաղարշապատ համայնքի Էջմիածին քաղաքի թիվ 6 «Արևիկ» մանկապարտեզի հիմնանորոգում և նոր մասնաշենքի կառուցում </t>
  </si>
  <si>
    <t>Արմավիր համայնքի Արմավիր քաղաքի թիվ 11 մսուր-մանկապարտեզ» ՀՈԱԿ-ի շենքի հիմնանորոգում, Արմավիր համայնքի Խանջյան գյուղի մանկապարտեզի շենքի հիմնանորոգում /Խանջյան գյուղի մանկապարտեզի շենքի հիմնանորոգում/</t>
  </si>
  <si>
    <t>Արմավիր համայնքի Արմավիր քաղաքի Ս.Նովա փողոցի Արարատյան–Ջիվանի հատվածի հիմնանորոգում, Ե.Չարենց փողոցի Շահումյան-Աբովյան հատվածի հիմնանորոգում, Ջիվանի- Ե.Չարենց փողոցների միջև ընկած օղակաձև հատվածի հիմանորոգում,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53շ. հասցե (Մշակույթի տուն) հատվածի (0+810-1+373) հիմնանորոգում /Մայիսյան գյուղի Մ5 ճանապարհ-1-ին փողոցի 53շ. հասցե (Մշակույթի տուն) հատվածի (0+810-1+373) հիմնանորոգում/</t>
  </si>
  <si>
    <t>Արաքս համայնքի Գրիբոյեդով գյուղի կենտրոնական  փողոցի ճանապարհի մի հատվածի տանող ճանապարհի հիմնանորոգում և Արաքս գյուղի Րաֆֆու փողոցի 200 մ երկարության ճանապարհի ասֆալտապատում /Գրիբոյեդով լրացուցիչ/</t>
  </si>
  <si>
    <t xml:space="preserve">Արաքս համայնքի Արաքս և Մեծամոր բնակավայրերը սնուցող գազատար խողովակի կառուցման, Արաքս բնակավայրի Դեմիրճյան և Դրոյի փողոցների, Մեծամոր բնակավայրի Սարյան և Աբովյան փողոցների գազաֆիկացում </t>
  </si>
  <si>
    <t>Արաքս համայնքի Հայկաշեն բնակավայրի գազիֆիկացման աշխատանքներ, Արաքս բնակավայրի Բաղրամյան, Զ․Անդրանիկ և Գ․ Նժդեհ փողոցների գազիֆիկացում /Հայկաշեն բնակավայրի գազիֆիկացման աշխատանքներ/</t>
  </si>
  <si>
    <t xml:space="preserve">Փարաքար համայնքի Փարաքար և Բաղրամյան բնակավայրերի փողոցների տուֆով սալարկման շինարարական աշխատանքներ /Փարաքար բնակավայրի փողոցի /Սևան/ տուֆով սալարկման շինարարական աշխատանքներ     </t>
  </si>
  <si>
    <t>Խոյ համայնքի Այգեշատ, Ամբերդ, Ծիածան, Ծաղկունք, Արագած, Դողս, Հովտամեջ բնակավայրերի ներտնտեսային ոռոգման ջրագծերի վերակառուցում /Ամբերդ բնակավայրի ներտնտեսային ոռոգման ջրագծերի վերակառուցում/</t>
  </si>
  <si>
    <t>Արաքս համայնքի Ջրառատ գյուղի փողոցների լուսավորության անցկացման աշխատանքներ, Գայ գյուղի փողոցների արտաքին լուսավորության անցկացման աշխատանքներ, Ապագա գյուղի փողոցների լուսավորության անցկացման աշխատանքներ /Ապագա, Գայ/</t>
  </si>
  <si>
    <t>Արմավիր համայնքի Արմավիր քաղաքի Ս.Նովա փողոցի Արարատյան- 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</t>
  </si>
  <si>
    <t>Բաղրամյան համայնքի Դալարիկ բնակավայրի Օրջոնիկիձե  4 հասցեի բազմաբնակարան բնակելի շենքերի տանիքների հիմնանորոգում</t>
  </si>
  <si>
    <t>Բաղրամյան համայնքի Քարակերտ բնակավայրի Երկաթուղայիններ, Տերյան փողոցների D159 մմ տրամաչափի երկաթյա խողովակներով և Թումանյան փողոցի D219մմ տրամաչափի երկաթյա խողովակներով ոռոգման ջրագծի կառուցման աշխատանքներ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</si>
  <si>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830քմ մակերեսի և Մեծամոր քաղաքի 1-ին թաղամասի 40 շենքի 830քմ մակերեսի վերանորոգում /Մեծամոր բնակավայրի 1-ին թաղամաս թիվ 3Բ հարթ տանիքի և 1-ին թաղամաս 4բ2 շենքի միայն վերելակի հորանի տանիքի վերանորոգում,Մեծամոր բնակավայրի  1-ին թաղամաս թիվ 2Բ1 շենքի հարթ տանիքի վերանորոգում,Մեծամոր բնակավայրի  1-թաղամաս թիվ 8Բ1 շենքի  հարթ տանիքի վերանորոգում, Մեծամոր բնակավայրի 2-րդ թաղամաս թիվ 2Բ շենքի հարթ տանիքի վերանորոգում/</t>
  </si>
  <si>
    <t>Արաքս համայնքի Ջրառատ գյուղի մշակույթի տան հիմնանորոգում և Արաքս բնակավայրի մշակույթի տան 2-րդ հարկի վերանորոգում /Ջրառատ լրացուցիչ/</t>
  </si>
  <si>
    <t>Բաղրամյան համայնքի Բագարան բնակավայրի Գ.Մարզպետունի 15 հասցեի նախկին կենցաղի տունը հանդիսությունների սրահի վերանորոգման և ուժեղացման աշխատանքներ</t>
  </si>
  <si>
    <t xml:space="preserve"> 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/Լուսագյուղ գյուղի ջրահեռացման համակարգի վերակառուցում/</t>
  </si>
  <si>
    <t>Վաղարշապատ համայնքի Էջմիածին քաղաքի թիվ 14 «Ձնծաղիկ» մանկապարտեզի հիմնանորոգում և Ոսկեհատ գյուղի մանկապարտեզի վերանորոգում /Էջմիածին քաղաքի թիվ 14 «Ձնծաղիկ» մանկապարտեզի հիմնանորոգում/</t>
  </si>
  <si>
    <t xml:space="preserve"> Արմավիր համայնքի Արմավիր քաղաքի թիվ 2 մանկապարտեզ ՀՈԱԿ-ի հիմնանորոգում, թիվ 3 և թիվ 7 մանկապարտեզ ՀՈԱԿ-ների ջեռուցման համակարգերի կառուցում, գազաֆիկացում, հին դռների և պատուհանների նորով փոխարինում, Արաքս գյուղի մանկապարտեզի շենքի հիմնանորոգում, Մյասնիկյան գյուղի մանկապարտեզ ՀՈԱԿ-ի ջեռուցման համակարգի կառուցում և սանհանգույցի վերանորոգում, Լուկաշին գյուղի մանկապարտեզ ՀՈԱԿ-ի ջեռուցման համակարգի կառուցում, Սարդարապատ գյուղի մանկապարտեզ ՀՈԱԿ-ի հիմնանորոգում, գազաֆիկացում և ջեռուցման համակարգի կառուցում /Արմավիր քաղաքի թիվ 2 մանկապարտեզ ՀՈԱԿ-ի հիմնանորոգում/</t>
  </si>
  <si>
    <t>Մեծամոր համայնքի Նորապատ բնակավայրի 8-րդ փողոցի ճանապարհի, Բամբակաշատ բնակավայրի Բամբակաշատ-Նոր Արմավիր, Բամբակաշատ և Հայկավան բնակավայրերի Բամբակաշատ-Հայկավան ճանապարհահատվածների հիմնանորոգում /Բամբակաշատ և Հայկավան բնակավայրերի Բամբակաշատ-Հայկավան ճանապարհահատվածի հիմնանորոգում/</t>
  </si>
  <si>
    <t>Արաքս համայնքի Հայկաշեն բնակավայրի գազիֆիկացման աշխատանքներ, Արաքս բնակավայրի Բաղրամյան, Զ․ Անդրանիկ և Գ․Նժդեհ փողոցներիգազիֆիկացում/Արաքս բնակավայրի Բաղրամյան, Զ․Անդրանիկ և Գ․Նժդեհ փողոցների գազիֆիկացում/</t>
  </si>
  <si>
    <t>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/Գայ գյուղի ջրամատակարարման համակարգի կառուցում/</t>
  </si>
  <si>
    <t>Արմավիր համայնքի Արմավիր քաղաքի թիվ 110 անհատական բնակելի թաղամասի  գազաֆիկացում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</si>
  <si>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830քմ մակերեսի և Մեծամոր քաղաքի 1-ին թաղամասի 40 շենքի 830քմ մակերեսի վերանորոգում</t>
  </si>
  <si>
    <t>Արաքս համայնքի Ջրառատ գյուղի խմելու ջրի ջրամատակարարման համակարգի վերակառուցում, Ջրարբի գյուղի ջրահեռացման համակարգի վերակառուցում, Լուսագյուղ գյուղի ջրահեռացման համակարգի վերակառուցում, Գայ գյուղի ջրահեռացման համակարգի վերակառուցում, Գայ գյուղի ջրամատակարարման համակարգի կառուցում և Մեծամոր գյուղի ջրահեռացման համակարգի վերակառուցում /Մեծամոր գյուղի ջրահեռացման համակարգի վերակառուցում/</t>
  </si>
  <si>
    <t>Փարաքար համայնքի Փարաքար բնակավայրի Է.Թևոսյան փողոցի տուֆով սալարկում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</si>
  <si>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/Նոր Արմավիր/</t>
  </si>
  <si>
    <t>Խոյ համայնքի Այգեշատ, Ամբերդ, Ծիածան, Ծաղկունք, Արագած, Դողս, Հովտամեջ բնակավայրերի ներտնտեսային ոռոգման ջրագծերի վերակառուցում /Ամբերդ/</t>
  </si>
  <si>
    <t>Արաքս համայնքի Ապագա գյուղի 700մ երկարությամբ 7-րդ, 15-րդ փողոցների ասֆալտապատման աշխատանքներ և Արաքս գյուղի 200մ երկարության ճանապարհի ասֆալտապատման աշխատանքներ /Ապագա/</t>
  </si>
  <si>
    <t>Արմավիր համայնքի Արմավիր քաղաքի թիվ 11 մսուր-մանկապարտեզ ՀՈԱԿ-ի շենքի հիմնանորոգում</t>
  </si>
  <si>
    <t>Մեծամոր համայնքի քաղաք Մեծամոր 4-րդ թաղամաս 1-ին փողոց 2-րդ նրբանցք, գյուղ Ալաշկերտ 4րդ, 21-րդ, 24-րդ, 25-րդ, 10-րդ, 26-րդ, 17-րդ, 19-րդ, 20-րդ փողոցների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/Մեծամոր 4-րդ թաղամաս 1-ին փողոց 2-րդ, գյուղ Հայկավան 6-րդ փողոց/</t>
  </si>
  <si>
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 Ջանֆիդա գյուղի «Վազգեն Սարգսյանի անվան մանկապարտեզ» ՀՈԱԿ-ի ջեռուցում /Մեծամոր քաղաքի թիվ 3 մանկապարտեզի շենքի հարակից տարածքի բարեկարգում/</t>
  </si>
  <si>
    <t>Բաղրամյան համայնքի Շենիկ բնակավայրի մանկապարտեզի վերանորոգում, Դալարիկ բնակավայրի մանկապարտեզի ջեռուցման համակարգի կառուցում, Քարակերտ բնակավայրի Մաշտոցի հասցեում գտնվող թիվ 1 մանկապարտեզի ջեռուցման համակարգի կառուցում, Քարակերտ բնակավայրի Թումանյան հասցեում գտնվող թիվ 2 մանկապարտեզի ջեռուցման համակարգի կառուցում, Հուշակերտ բնակավայրի մանկապարտեզի ջեռուցման համակարգի կառուցում և Հուշակերտ բնակավայրի մանկապարտեզի բակային տարածքի բարեկարգում /Հուշակերտ բնակավայրի մանկապարտեզի բակային տարածքի բարեկարգում/</t>
  </si>
  <si>
    <t>Արմավիր համայնքի Արմավիր քաղաքի Ս.Նովա փողոցի Արարատյան-Ջիվանի հատվածի, Չարենցի փողոցի Շահումյան-Աբովյան հատվածի և Արաքս գյուղի խմելու ջրամատակարարման ցանցերի վերակառուցում, Արաքս գյուղից Սարդարապատ գյուղ տանող ճանապարհի երկայնքով ջրագծի կառուցում /Արաքս գյուղից Սարդարապատ գյուղ տանող ճանապարհի երկայնքով ջրագծի կառուցում/</t>
  </si>
  <si>
    <t>Արաքս համայնքի Հայկաշեն գյուղի խմելու ջրամատակարարման համակարգի վերակառուցում, Հայկաշեն գյուղի ջրահեռացման համակարգի վերակառուցում և Արաքս գյուղի ջրահեռացման համակարգերի վերակառուցում /Արաքս գյուղի ջրահեռացման համակարգերի վերակառուցում, Հայկաշեն գյուղի խմելու ջրամատակարարման համակարգի վերակառուցում/</t>
  </si>
  <si>
    <t>Մեծամոր համայնք, Մեծամոր բնակավայրի 1-ին թաղամաս թիվ 3Բ հարթ տանիքի և 1-ին թաղամաս 4բ2 շենքի միայն վերելակի հորանի տանիքի, 1-ին թաղամաս թիվ 5Բ հարթ տանիքի, 1-ին թաղամաս թիվ 6Բ2 շենքի հարթ տանիքի, 1-ին թաղամաս թիվ 2Բ1 շենքի հարթ տանիքի, 1-թաղամաս թիվ 8Բ1 շենքի հարթ տանիքի, 2-րդ թաղամաս թիվ 1Բ շենքի հարթ տանիքի, 2-րդ թաղամաս թիվ 2Բ շենքի հարթ տանիքի, 2-րդ թաղամաս թիվ 3Բ շենքի հարթ տանիքի, Մեծամոր համայնքի Մեծամոր քաղաքի 1-ին թաղամասի 26 շենքի 830 քմ մակերեսի և Մեծամոր քաղաքի 1-ին թաղամասի 40 շենքի 830 քմ մակերեսի վերանորոգում /Մեծամոր բնակավայրի 1-ին թաղամաս թիվ 5Բ հարթ տանիքի վերանորոգում, Մեծամոր բնակավայրի 1-ին թաղամաս թիվ 6Բ2 շենքի հարթ տանիքի վերանորոգում, Մեծամոր բնակավայրի 2-րդ թաղամաս թիվ 1Բ  շենքի  հարթ տանիքի վերանորոգում, Մեծամոր բնակավայրի 2-րդ թաղամաս թիվ 3Բ շենքի հարթ տանիքի վերանորոգում/</t>
  </si>
  <si>
    <t>Վաղարշապատ համայնքի Էջմիածին քաղաքի թիվ 6 «Արևիկ» մանկապարտեզի հիմնանորոգում և նոր մասնաշենքի կառուցում</t>
  </si>
  <si>
    <t>Խոյ  համայնքի Մոնթեավան և Արագած բնակավայրերի հուշարձան-պուրակների կառուցում /Մոնթեավան բնակավայրի հուշարձան-պուրակների կառուցում/</t>
  </si>
  <si>
    <t>Խոյ համայնքի Գեղակերտ գյուղում Մ.Սարյան, Մարշալ Բաղրամյան փողոցների և Մ.Մարշալ Բաղրամյան փողոցից մինչև մշակույթի տան հարակից տարածքի, Մոնթեավան գյուղում I-ին փողոցի /համայնքի կենտրոնական փողոց/, Այգեշատ գյուղի Երիտասարդական և Մայիսյան փողոցների, Դողս գյուղում Դողս-Աղավնատուն տանող ճանապարհի, Լեռնամերձ գյուղի Բարեկամություն փողոցի /գերեզմաններ տանող ճանապարհ/ ասֆալտապատման աշխատանքներ /Գեղակերտ գյուղում Մ.Սարյան, Մարշալ Բաղրամյան փողոցների և Մ.Մարշալ Բաղրամյան փողոցից մինչև մշակույթի տան հարակից տարածք/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</si>
  <si>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/Տարոնիկ/</t>
  </si>
  <si>
    <t>Արաքս համայնքի Հայկաշեն գյուղի խմելու ջրամատակարարման համակարգի վերակառուցում, Հայկաշեն գյուղի ջրահեռացման համակարգի վերակառուցում և Արաքս գյուղի ջրահեռացման համակարգերի վերակառուցում /Հայկաշեն գյուղի ջրահեռացման համակարգի վերակառուցում/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</si>
  <si>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/Արմավիր քաղաքի Ս.Նովա փողոցի Արարատյան–Ջիվանի հատվածի հիմնանորոգում/</t>
  </si>
  <si>
    <t xml:space="preserve"> Արմավիր համայնքի Արմավիր քաղաքի թիվ 2 մսուր-մանկապարտեզ» ՀՈԱԿ-ի, «ՀՀ Արմավիրի մարզի Արմավիր համայնքի Արմավիր քաղաքի թիվ 11 մսուր-մանկապարտեզ» ՀՈԱԿ-ի, ՀՀ Արմավիրի մարզի Արմավիր համայնքի Արմավիր քաղաքի թիվ 12 մանկապարտեզի, ՀՀ Արմավիրի մարզի Արմավիր համայնքի Արաքս գյուղի մանկապարտեզի, ՀՀ Արմավիրի մարզի Արմավիր համայնքի Խանջյան գյուղի մանկապարտեզի գույքի և սարքավորումների ձեռքբերում /ՀՀ Արմավիրի մարզի Արմավիր համայնքի Արմավիր քաղաքի թիվ 2 մսուր-մանկապարտեզ» ՀՈԱԿ-ի գույքի և սարքավորումների ձեռքբերում/</t>
  </si>
  <si>
    <t>Վաղարշապատ համայնքի Էջմիածին քաղաքի Արամ Մանուկյան 1-ին թաղամասի 3 փողոցների հիմնանորոգում և Վահան Տերյան և Սուրբ Մ.Խորենացի փողոցների և Չարենց թաղամասի բազմաբնակարան բնակելի շենքերի բակերի և բակային ճանապարհների հիմնանորոգում, ասֆալտբետոնե ծածկի իրականացում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</si>
  <si>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/Ապագա գյուղի 15-րդ փողոցի ասֆալտապատում/</t>
  </si>
  <si>
    <t>ՀՀ Արմավիրի մարզի Արմավիր համայնքի  Արմավիր քաղաքի թիվ 2 մանկապարտեզ ՀՈԱԿ-ի հիմնանորոգում, թիվ 3 և թիվ 7 մանկապարտեզ ՀՈԱԿ-ների ջեռուցման համակարգերի կառուցում, գազիֆիկացում, հին դռների և պատուհանների նորով փոխարինում, Արաքս գյուղի մանկապարտեզի շենքի հիմնանորոգում, Մյասնիկյան գյուղի մանկապարտեզ ՀՈԱԿ-ի ջեռուցման համակարգի կառուցում և սանհանգույցի վերանորոգում, Լուկաշին գյուղի մանկապարտեզ ՀՈԱԿ-ի ջեռուցման համակարգի կառուցում, Սարդարապատ գյուղի մանկապարտեզ ՀՈԱԿ-ի հիմնանորոգում, գազիֆի­կացում և ջեռուցման համակարգի կառուցում /թիվ 2 մանկապարտեզ-լրացուցիչ/</t>
  </si>
  <si>
    <t>Մեծամոր համայնքի Ալաշկերտ, Ամասիա, Արգավանդ, Արևիկ, Բամբակաշատ, Գետաշեն, Հայկավան, Նալբանդյան, Նոր Արմավիր, Նոր Արտագերս, Նոր Կեսարիա, Շենավան, Ջանֆիդա, Ջրաշեն, Վարդանաշեն, Փշատավան, Տարոնիկ և Մրգաշատ բնակավայրերի խմելու ջրամատակարարման ցանցերի կառուցում /Ալաշկերտ/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</si>
  <si>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հիմնանորոգում, Սարդարապատ գյուղի թիվ 16 փողոցի Աբովյան թիվ 11 փողոցների միջև ընկած հատվածի հիմնանորոգում, 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/Ե. Չարենց փողոցի Շահումյան-Աբովյան հատվածի հիմնանորոգում, Մյասնիկյան գյուղի Բաղրամյան փողոցի լրացուցիչ /</t>
  </si>
  <si>
    <t>Խոյ համայնքի Գեղակերտ գյուղում Մ.Սարյան, Մարշալ Բաղրամյան փողոցների և Մ.Մարշալ Բաղրամյան փողոցից մինչև մշակույթի տան հարակից տարածքի, Մոնթեավան գյուղում I-ին փողոցի /համայնքի կենտրոնական փողոց/, Այգեշատ գյուղի Երիտասարդական և Մայիսյան փողոցների, Դողս գյուղում Դողս-Աղավնատուն տանող ճանապարհի, Լեռնամերձ գյուղի Բարեկամություն փողոցի /գերեզմաններ տանող ճանապարհի ասֆալտապատման աշխատանքներ /Գեղակերտ գյուղում Մ.Սարյան, Մարշալ Բաղրամյան փողոցների և Մ.Մարշալ Բաղրամյան փողոցից մինչև մշակույթի տան հարակից տարածքի ասֆալտապատում/լրացուցիչ/</t>
  </si>
  <si>
    <t xml:space="preserve">Խոյ համայնքի Արշալույս բնակավայրի 19 և 35 փողոցների և Արագած բնակավայրի դեպի հուշարձան-պուրակ տանող ճանապարհի կապիտալ վերանորոգման, ասֆալտապատման աշխատանքներ /Արշալույս բնակավայրի 19 փողոցի կապիտալ վերանորոգման, ասֆալտապատման աշխատանքներ/ </t>
  </si>
  <si>
    <t>Խոյ համայնքի Այգեշատ, Ամբերդ, Ծիածան, Ծաղկունք, Արագած, Դողս, Հովտամեջ բնակավայրերի ներտնտեսային ոռոգման ջրագծերի վերակառուցում /Ծաղկունք բնակավայրի ներտնտեսային ոռոգման ջրագծերի վերակառուցում/</t>
  </si>
  <si>
    <t xml:space="preserve">Խոյ համայնքի Մրգաստան բնակավայրի եկեղեցի տանող ճանապարհի կապիտալ վերանորոգում՝ սալարկում և Մոնթեավան  բնակավայրերի  1-ին փողոցի  մայթերի սալարկում /Մրգաստան բնակավայրի եկեղեցի տանող ճանապարհի կապիտալ վերանորոգում՝ սալարկում/ </t>
  </si>
  <si>
    <t>Խոյ  համայնքի Մոնթեավան և Արագած բնակավայրերի հուշարձան-պուրակների կառուցում /Մոնթեավան բնակավայրի հուշարձան-պուրակի կառուցում/</t>
  </si>
  <si>
    <t>Խոյ համայնքի խորքային հորերի հիմնանորոգում /Մրգաստան N1/</t>
  </si>
  <si>
    <t>Արմավիր համայնքի «Արմավիր քաղաքի Հ.Ավետիսյան փողոցի Ս.Շահումյան- Խ.Աբովյան հատվածի և Սայաթ-Նովա փողոցի Արարատյան-Սայաթ-Նովա 5Ա բազմաբնակարան բնակելի շենք հատվածի խմելու ջրամատակարարման նոր համակարգի կառուցում, Արմավիր քաղաքի Մ.Բաղրամյան փողոցի 19, 21, 23, Հանրապետության փողոցի 35, 37, 39, 43 և Չարենց փողոցի 34, 36, Ա.Ջիվանի փողոցի 13, 15, 17, 19 և Սայաթ-Նովա 120, Մ.Մաշտոց փողոցի 3 Ա, Ե.Չարենց փողոցի 1/1, 5, 7, 9 բազմաբնակարան բնակելի շենքերի բակային տարածքների խմելու ջրամատակարարման նոր համակարգի կառուցում /Արմավիր քաղաքի Հ.Ավետիսյան փողոցի Ս.Շահումյան-Խ.Աբովյան հատվածի խմելու ջրամատակարարման նոր համակարգի կառուցում», «Արմավիր քաղաքի Մ.Բաղրամյան փողոցի 19, 21, 23 բազմաբնակարան բնակելի շենքերի բակային տարածքների խմելու ջրամատակարարման նոր համակարգի կառուցում» և «Արմավիր քաղաքի Մ.Մաշտոց փողոցի 3Ա բազմաբնակարան բնակելի շենքերի բակային տարածքների խմելու ջրամատակարարման նոր համակարգի կառուցում»/</t>
  </si>
  <si>
    <t>Մեծամոր համայնքի Մեծամոր քաղաքի համայնքապետարանի շենքի հարակից տարածքի բարեկարգում</t>
  </si>
  <si>
    <t>Մեծամոր համայնքի Մեծամոր քաղաքի Մ.Միքայելյան, Հ.Թումանյան, Վ.Տերյան և Կոմիտաս փողոցների ջրագծերի փոխարինում</t>
  </si>
  <si>
    <t>Մեծամոր համայնքի Հայկավան բնակավայրի մանկապարտեզի կառուցում և հարակից տարածքի բարեկարգում, Շենավան բնակավայրի մանկապարտեզի կառուցում և հարակից տարածքի բարեկարգում /Շենավան/</t>
  </si>
  <si>
    <t>Արաքս համայնքի Գրիբոյեդով գյուղի կենտրոնական փողոցի ճանապարհի ասֆալտապատում և  Արաքս գյուղի Րաֆֆու փողոցի 200մ երկարության ճանապարհի ասֆալտապատում /Արաքս գյուղի Րաֆֆու փողոցի 200մ երկարության ճանապարհի ասֆալտապատում/</t>
  </si>
  <si>
    <t xml:space="preserve">Արաքս համայնքի Խորոնք գյուղի կենտրոնական ճանապարհի մայթեզրերի կառուցում և սալարկում, Առատաշեն գյուղի կենտրոնական ճանապարհի մայթեզրերի սալարկում /Առատաշեն գյուղի կենտրոնական ճանապարհի մայթեզրերի սալարկում/ 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</si>
  <si>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/Խորոնք, Առատաշեն/</t>
  </si>
  <si>
    <t>Արաքս համայնքի Արաքս գյուղի  Շիրազի փողոցի արտաքին ջրամատակարարման և Արաքս գյուղի ջրահեռացման համակարգի կառուցում, Ապագա  գյուղի ջրահեռացման համակարգի կառուցում /Արաքս գյուղի Շիրազի փողոցի արտաքին ջրամատակարարման համակարգի կառուցում/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</si>
  <si>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Ա․Խաչատրյան փողոցի, գերեզմանի հարակից հատվածի ասֆալտապատում և Խորոնք գյուղի Վ․Տերյան փողոցի ասֆալտապատում /Գայ գյուղի Ա․Խաչատրյան փողոցի, գերեզմանի հարակից հատվածի ասֆալտապատում/</t>
  </si>
  <si>
    <t>Արաքս համայնքի Արաքս և Մեծամոր բնակավայրերը սնուցող գազատար խողովակի կառուցման, Արաքս բնակավայրի Դեմիրճյան և Դրոյի փողոցների, Մեծամոր բնակավայրի Սարյան և Աբովյան փողոցների գազաֆիկացում</t>
  </si>
  <si>
    <t>Արաքս համայնքի Ջրառատ գյուղի փողոցների լուսավորության անցկացման աշխատանքներ, Գայ գյուղի փողոցների արտաքին լուսավորության անցկացման աշխատանքներ, Ապագա գյուղի փողոցների լուսավորության անցկացման աշխատանքներ /Ջրառատ գյուղի փողոցների լուսավորության անցկացման աշխատանքներ/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</si>
  <si>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 Տերյան փողոցի ասֆալտապատում /Արտիմետ գյուղի Կոմիտաս և Մեխանիզատորների փողոցների ասֆալտապատում/</t>
  </si>
  <si>
    <t>Արաքս համայնքի Առատաշեն գյուղի գերեզմանոց տանող ճանապարհի ասֆալտապատում, Ջրարբի գյուղի Թումանյան փողոցի վերջնամասի ասֆալտապատում, Արտիմետ գյուղի Կոմիտաս և Մեխանիզատորների փողոցների ասֆալտապատում, Ապագա գյուղի 15-րդ փողոցի ասֆալտապատում, Հայկաշեն գյուղի 1-ին և 4-րդ փողոցների ասֆալտապատում, Գայ գյուղի Ա․ Խաչատրյան փողոցի, գերեզմանի հարակից հատվածի ասֆալտապատում և Խորոնք գյուղի Վ․Տերյան փողոցի ասֆալտապատում /Հայկաշեն գյուղի 1-ին և 4-րդ փողոցների ասֆալտապատում /</t>
  </si>
  <si>
    <t>Բաղրամյան համայնքի Լեռնագոգ բնակավայրի ոռոգման սնուցող ջրագծի կառուցում</t>
  </si>
  <si>
    <t>Փարաքար համայնքի Թաիրով բնակավայրի Լեոյի և Ա.Խաչատրյան , Նարեկացի 1-ին փողոցների, Փարաքար բնակավայրի Էրեբունու, Կոմիտասի, Վ. Սարգսյան 1-ին և 2-րդ փողոցների, Մուսալեռ բնակավայրի Բաղրամյան փողոցի, Մերձավան բնակավայրի Երիտասարդության, Մասիսի փողոցի, Բաղրամյան բնակավայրի Կոմիտասի փողոցի, Արևաշատ բնակավայրի Երևանյան փողոցի, Նորակերտ բնակավայրի Կոմիտասի փողոցի, Այգեկ բնակավայրի 1-ին փողոցի ասֆալտապատում /Թաիրով բնակավայրի Նարեկացի 1-ին փողոցի ասֆալտապատում/</t>
  </si>
  <si>
    <t>ՀՀ Արմավիրի մարզի Փարաքար համայնքի Թաիրով բնակավայրի Լեոյի և Ա.Խաչատրյան, Նարեկացի 1-ին փողոցների, Փարաքար բնակավայրի Էրեբունու, Կոմիտասի, Վ.Սարգսյան 1-ին և 2-րդ փողոցների, Մուսալեռ բնակավայրի Բաղրամյան փողոցի, Մերձավան բնակավայրի Երիտասարդության, Մասիսի փողոցի, Բաղրամյան բնակավայրի Կոմիտասի փողոցի, Արևաշատ բնակավայրի Երևանյան փողոցի, Նորակերտ բնակավայրի Կոմիտասի փողոցի, Այգեկ բնակավայրի 1-ին փողոցի ասֆալտապատում</t>
  </si>
  <si>
    <t>ՀՀ Գեղարքունիքի մարզպետի աշխատակազմ</t>
  </si>
  <si>
    <t xml:space="preserve">Սևան համայնքի Սևան քաղաքի  փողոցների գործող  լուսավորության ցանցի ընդլայնում և նոր լուսավորության ցանցի կառուցման աշխատանքներ </t>
  </si>
  <si>
    <t xml:space="preserve">Մարտունի համայնքի Արծվանիստ, Ծովինար,  Զոլաքար, Աստղաձոր, Մադինա, Ն․Գետաշեն, Լիճք, Ձորագյուղ, Վարդաձոր, Երանոս բնակավայրերում խմելու նոր  ջրագծերի  և Լիճք, Ձորագյուղ, Երանոս բնակավայրերում խմելու ջրի ջրահավաք ավազանների կառուցում ծրագիր   /Լիճք, Արծվանիստ և Վարդաձոր,լրացուցիչ/                       </t>
  </si>
  <si>
    <t xml:space="preserve">Մարտունի համայնքի «Արծվանիստ,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կառուցում» /Ծովասար, Ն․ Գետաշեն, Վարդենիկ, Աստղաձորխորքային հորեր/ </t>
  </si>
  <si>
    <t xml:space="preserve">Մարտունի համայնքի 17 բնակավայրերի համար կանգառների, համայնքի բնակավայրերի վարչական շենքերի և մշակույթի պալատների համար գրասենյակային գույքերի, սարքավորումների և կանգառների ձեռքբերում </t>
  </si>
  <si>
    <t xml:space="preserve">Գավառ համայնքի «Սարուխանի թիվ 1 մանկապարտեզ», «Գավառի թիվ 7 մանկապարտեզ» և «Գավառի մշակույթի տուն» ՀՈԱԿ-ների համար գույքի ձեռքբերում </t>
  </si>
  <si>
    <t>Գավառ համայնքի Հայրավանք և Բերդկունք բնակավայրերի համար նոր մանկապարտեզի կառուցում /2-րդ փուլ/</t>
  </si>
  <si>
    <t>Մարտունի համայնքի «Արծվանիստ, Ծովինար, Զոլաքար, Աստղաձոր, Վաղաշեն, Գեղհովիտ և Ն. Գետաշեն բնակավայրերում գազի գծերի կառուցում /Աստղաձոր, Վաղաշեն, Գեղհովիտ/</t>
  </si>
  <si>
    <t xml:space="preserve">Մարտունի համայնքի Վարդենիկ բնակավայրի բանավան թաղամասի թիվ 1 մանկապարտեզի հիմնանորոգում, Երանոս բնակավայրի 3-րդ մսուր մանկապարտեզի հիմնանորոգում և ցանկապատի կառուցում, ինչպես նաև Ծովինար բնակավայրի մանկապարտեզի խաղահրապարակի և կոյուղագծի կառուցում (Երանոս, Վարդենիկ) </t>
  </si>
  <si>
    <t xml:space="preserve">Մարտունի համայնքի «Արծվանիստ,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կառուցում» /Վարդաձոր, Երանոս/ </t>
  </si>
  <si>
    <t xml:space="preserve">Մարտունի համայնքի Գ. Նժդեհ, Կոմիտաս, Գետափնյա 2, Կարապետյան և Վ. Մամիկոնյան փողոցներում մայթերի կառուցում սալարկմամբ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</si>
  <si>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կառուցում»/Լիճք/ </t>
  </si>
  <si>
    <t xml:space="preserve">Մարտունի համայնքի «Մարտունի քաղաքում և համայնքի Արծվանիստ, Ծովինար, Վարդենիկ, Զոլաքար, Աստղաձոր, Վաղաշեն, Գեղհովիտ, Լեռնակերտ, Մադինա, Վ Գետաշեն և Ձորագյուղ բնակավայրերում ոռոգման ջրատարների կառուցում և վերանորոգում» /ք․ Մարտունի, Գեղհովիտ, Լեռնակերտ/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</si>
  <si>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/Զոլաքար,Ձորագյուղ / </t>
  </si>
  <si>
    <t xml:space="preserve">Մարտունի համայնքի «Մարտունի քաղաքի Թումանյան, Սայաթ Նովա, Շահումյան և Հեռուստաաշտարակի փողոցների մայթերի կառուցում սալարկմամբ, ինչպես նաև Ներքին Գետաշեն բնակավայրի Ն. Դեմեր թաղամասի 1-ին փողոցից մինչև Դուրան թաղամասի 10-րդ փողոցի միջակայքում ընկած մայթերի կառուցում սալարկմամբ»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</si>
  <si>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/Աստղաձոր, Արծվանիստ/ </t>
  </si>
  <si>
    <t>Մարտունի համայնքի Մարտունի քաղաքի Պռոշյան 2, Երևանյան 36, 42, 43 և 51 բազմաբնակարան բնակելի շենքերի տանիքների վերանորոգում /Երևանյան 43, 51, Պռոշյան 2/</t>
  </si>
  <si>
    <t xml:space="preserve">Մարտունի համայնքի «Մարտունի քաղաքում և համայնքի Արծվանիստ, Ծովինար, Վարդենիկ, Զոլաքար, Աստղաձոր, Վաղաշեն, Գեղհովիտ, Լեռնակերտ, Մադինա, Վ Գետաշեն և Ձորագյուղ բնակավայրերում ոռոգման ջրատարների կառուցում և վերանորոգում» </t>
  </si>
  <si>
    <t xml:space="preserve">Մարտունի համայնքի Ծովինար, Զոլաքար, Վաղաշեն, Գեղհովիտ, Ն. Գետաշեն, Ծակքար և Ձորագյուղ բնակավայրերի փողոցներում լուսավորության համակարգերի կառուցում </t>
  </si>
  <si>
    <t xml:space="preserve">Մարտունի համայնքի «Մարտունի համայնքի Արծվանիստ, Ծովինար, Զոլաքար, Աստղաձոր, Լիճք, Ծակքար, Ձորագյուղ, Վարդաձոր, Վարդենիկ և Երանոս բնակավայրերում խմելու նոր ջրագծերի կառուցում և Վարդաձոր, Վարդենիկ և Ծովինար բնակավայրերում խմելու ջրի կապտաժների կառուցում» /Ծակքար/ </t>
  </si>
  <si>
    <t xml:space="preserve">Գավառ համայնքի Գեղարքունիք և Լանջաղբյուր բնակավայրերում խմելու ջրագծերի կառուցում </t>
  </si>
  <si>
    <t xml:space="preserve">Մարտունի համայնքի Արծվանիստ, Ծովինար, Վարդենիկ, Զոլաքար, Աստղաձոր, Վաղաշեն, Գեղհովիտ, Լեռնակերտ, Ն․ Գետաշեն, Վ․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 /Ծովինար/ </t>
  </si>
  <si>
    <t xml:space="preserve">Մարտունի համայնքի «Ձորագյուղ բնակավայրի մանկապարտեզի շենքի հիմնանորոգում, Լիճք և Երանոս բնակավայրերի մանկապարտեզների խաղահրապարակների բարեկարգում, Վարդենիկ բնակավայրի մանկապարտեզի շենքի երեսպատում և խաղահրապարակի բարեկարգում, ինչպես նաև Վարդենիկ և Երանոս բնակավայրերի մանկապարտեզների համար անհրաժեշտ գույքի ձեռքբերում /Երանոս/ </t>
  </si>
  <si>
    <t>Գավառ համայնքի Գավառ քաղաքում /Արծվաքար թաղամաս/ ոռոգման համակարգի վերակառուցում</t>
  </si>
  <si>
    <t xml:space="preserve">Ճամբարակ համայնքի թիվ 5 մանկապարտեզի 1-ին հարկի և ցանկապատի վերանորոգման ու 3-րդ մանկապարտեզի մասնաշենքի հիմնանորոգման աշխատանքներ /թիվ 3 մանկապարտեզ-լրացուցիչ/ </t>
  </si>
  <si>
    <t xml:space="preserve">Գավառ համայնքի Գավառ քաղաքում, Նորատուս, Կարմիրգյուղ, Գանձակ, Սարուխան, Հայրավանք, Ծովազարդ, Լճափ, Գեղարքունիք բնակավայրերում ասֆալտապատման աշխատանքների իրականացում /Գավառ քաղաքում (Դեմիրճյան փողոց), Հացառատ և Արծվաքար թաղամասերում, Նորատուս, Կարմիրգյուղ, Գանձակ, Սարուխան (Անդրանիկի փողոց), Հայրավանք, Ծովազարդ և Լճափ բնակավայրերում/ </t>
  </si>
  <si>
    <t xml:space="preserve">Մարտունի համայնքի Արծվանիստ, Ծովինար, Զոլաքար, Աստղաձոր, Մադինա, Ն. Գետաշեն, Լիճք, Ձորագյուղ, Վարդաձոր, Երանոս բնակավայրերում խմելու նոր ջրագծերի և Լիճք, Ձորագյուղ, Երանոս բնակավայրերում խմելու ջրի ջրահավաք ավազանների կառուցում ծրագիր /Ծովինար/  </t>
  </si>
  <si>
    <t xml:space="preserve">Մարտունի համայնքի Արծվանիստ, Ծովինար, Վարդենիկ, Զոլաքար, Աստղաձոր, Վաղաշեն, Գեղհովիտ, Լեռնակերտ, Ն. Գետաշեն, Վ. Գետաշեն, Մադինա, Լիճք, Ծովասար, Ձորագյուղ, Վարդաձոր և Երանոս բնակավայրերում ոռոգման ջրատարների և Վարդենիկ, Աստղաձոր բնակավայրերում խորքային հորերի կառուցում /Աստղաձոր/ </t>
  </si>
  <si>
    <t xml:space="preserve">Մարտունի համայնքի Մարտունի քաղաքի Նարեկացի, Թումանյան, Արցախի, Պարույր Սևակի, Կոմիտասի փողոցների, Շահումյան փողոցի հարակից հատվածի, Վարդենիկ բնակավայրի Կամո Շահինյան փողոցի, Վարդաձոր բնակավայրի Ալաշկերտ փողոցի և 10-րդ փողոցի հատման խաչմերուկ ընկած հատվածի, Ծովինար բնակավայրի 3-րդ թաղամասի 3-րդ փողոցի հարակից հրապարակի մայթերի կառուցում քարե սալիկներով /Վարդենիկ/ 
</t>
  </si>
  <si>
    <t xml:space="preserve">Ճամբարակ համայնքի Այգուտ, Կալավան և Դրախտիկ բնակավայրերի խմելու ջրագծերի կառուցում, Թթուջուր բնակավայրի արտաքին ջրագծի և ջրընդունիչի վերանորոգում ու Ջիլ բնակավայրի խմելու ջրագծի ներքին ցանցի վերանորոգում /Այգուտ, Կալավան և Դրախտիկ/ </t>
  </si>
  <si>
    <t xml:space="preserve">Մարտունի համայնքի Արծվանիստ, Ծովինար, Զոլաքար, Աստղաձոր, Մադինա, Ն. Գետաշեն, Լիճք, Ձորագյուղ, Վարդաձոր, Երանոս բնակավայրերում խմելու նոր ջրագծերի և Լիճք, Ձորագյուղ, Երանոս բնակավայրերում խմելու ջրի ջրահավաք ավազանների կառուցում ծրագիր /Մադինա-լրացուցիչ/ </t>
  </si>
  <si>
    <t xml:space="preserve">Սևան համայնքի Սևան բնակավայրի Իսահակյան, Սայաթ-Նովա, Աբովյան, Էներգետիկների, Կարմիր բանակի, Սպանդարյան, Օրբելի, Սյունյաց, Ռուսական, Գեղամա, Աշոտ Երկաթ, Կոմիտաս, Բաբաջանյան, Ելենովկա, Բարեկամության, Խաղաղության, Հ․ Շիրազի փողոցների և Սևան համայնքի Գագարին բնակավայրի Շիրազ փողոցի հիմնանորոգման աշխատանքներ /Սևան քաղաքի Իսահակյան, Սայաթ-Նովա, Աբովյան, Էներգետիկների, Կարմիր բանակի, Սպանդարյան, Օրբելի, Սյունյաց, Ռուսական և Գեղամա փողոցներ/ </t>
  </si>
  <si>
    <t xml:space="preserve">Գավառ համայնքի Գավառ, Ծովազարդ, Հայրավանք, Բերդկունք, Նորատուս, Կարմիրգյուղ, Սարուխան և Գանձակ բնակավայրերում ասֆալտապատման աշխատանքների իրականացում /Գավառ քաղաքում /Հացառատ թաղամասի Պետրովի փողոց/, Նորատուս, Կարմիրգյուղ, Սարուխան, Հայրավանք, Բերդկունք և Ծովազարդ բնակավայրեր/ </t>
  </si>
  <si>
    <t xml:space="preserve">Մարտունի քաղաքի, Արծվանիստ, Ծովինար, Վարդենիկ, Զոլաքար Վերին Գետաշեն, Վաղաշեն, Գեղհովիտ, Մադինա, Ներքին Գետաշեն, Լիճք, Երանոս, Ծակքար և Աստղաձոր բնակավայրերի տարբեր փողոցներում, ինչպես նաև Մարտունի քաղաքի բազմաբնակարան շենքեր բակերում և համայնքի բնակավայրերը միացնող կենտրոնական ճանապարհներին նոր լուսավորության համակարգերի կառուցում /Արծվանիստ, Ծովինար, Վարդենիկ և Զոլաքար/ </t>
  </si>
  <si>
    <t xml:space="preserve">Մարտունի համայնքի «Արծվանիստ, Ծովինար, Զոլաքար, Աստղաձոր, Վաղաշեն, Գեղհովիտ և Ն. Գետաշեն բնակավայրերում գազի գծերի կառուցում </t>
  </si>
  <si>
    <t xml:space="preserve">Գավառ համայնքի Գավառ քաղաքում շատրվանային համակարգի տեղադրում </t>
  </si>
  <si>
    <t xml:space="preserve">Մարտունի համայնքի Մարտունի քաղաքի, Ծովինար, Վարդենիկ, Զոլաքար, Աստղաձոր, Վաղաշեն, Գեղհովիտ, Ն. Գետաշեն, Վ. Գետաշեն, Մադինա, Լիճք, Ծակքար, Ծովասար և Երանոս բնակավայրերի տարբեր փողոցների երթևեկելի հատվածների ասֆալտապատում և Ձորագյուղ բնակավայրում կամրջի և պաշտպանիչ պատի կառուցում </t>
  </si>
  <si>
    <t xml:space="preserve">Մարտունի համայնքի Ծովինար, Վարդենիկ, Զոլաքար, Աստղաձոր, Վաղաշեն, Գեղհովիտ, Լեռնակերտ, Ներքին Գետաշեն, Վերին Գետաշեն, Մադինա, Լիճք, Ձորագյուղ, Ծովասար, Վարդաձոր և Երանոս բնակավայրերում ոռոգման ջրատարների, ինչպես նաև Վաղաշեն բնակավայրում փակ դրենաժի կառուցում /Վաղաշեն բնակավայրում փակ դրենաժի կառուցում/ </t>
  </si>
  <si>
    <t xml:space="preserve">Մարտունի համայնքի Արծվանիստ, Ծովինար, Վարդենիկ, Զոլաքար, Աստղաձոր, Վաղաշեն, Լիճք, Ծակքար, Ծովասար, Ձորագյուղ, Երանոս բնակավայրերում խմելու ջրագծերի, ինչպես նաև Վերին Գետաշեն և Ծովինար բնակավայրերում խմելու ջրի ջրահավաք ավազանների կառուցում </t>
  </si>
  <si>
    <t xml:space="preserve">Վարդենիս համայնքի Փամբակ, Արփունք, Ծովակ, Խաչաղբյուր, Ավազան, Ակունք, Կարճաղբյուր, Լճավան բնակավայրերում լուսավորության ցանցի կառուցում </t>
  </si>
  <si>
    <t xml:space="preserve">Վարդենիս համայնքի Գեղամասար բնակավայրի ՕԿՋ-ների և կապտաժների հիմնանորոգում, Նորաբակ, Ակունք, Փամբակ, Լուսակունք, Ազատ, Ծովակ և Լճավան բնակավայրերում խմելու ջրի ջրագծերի կառուցում կամ վերակառուցում /Ծովակ, Լճավան, Ազատ, Նորաբակ և Փամբակ/ </t>
  </si>
  <si>
    <t>Գավառ համայնքի Գավառ, Գանձակ, Նորատուս, Սարուխան և Կարմիրգյուղ բնակավայրերում ոռոգման և ջրահեռացման համակարգերի կառուցում 78,187.5</t>
  </si>
  <si>
    <t>Սևան համայնքի Զովաբեր, Լճաշեն և Վարսեր բնակավայրերում ոռոգման համակարգի կառուցման աշխատանքներ /Զովաբեր և Լճաշեն բնակավայրերում ոռոգման համակարգի կառուցում/</t>
  </si>
  <si>
    <t xml:space="preserve">Սևան համայնքի Գեղամավան բնակավայրի խորքային հորի կառուցում, խմելու ջրի ներքին ցանցի վերակառուցում և Ծովագյուղ բնակավայրի խմելու ջրի ցանցի վերակառուցման աշխատանքներ </t>
  </si>
  <si>
    <t xml:space="preserve">Մարտունի համայնքի Արծվանիստ, Ծովինար, Վարդենիկ, Զոլաքար, Աստղաձոր, Վաղաշեն, Լիճք, Ծակքար, Ծովասար, Ձորագյուղ, Երանոս բնակավայրերում խմելու ջրագծերի, ինչպես նաև Վերին Գետաշեն և Ծովինար բնակավայրերում խմելու ջրի ջրահավաք ավազանների կառուցում /Աստղաձոր, Վաղաշեն, Արծվանիստ, Ծովինար/ </t>
  </si>
  <si>
    <t xml:space="preserve">Մարտունի համայնքի «Արծվանիստ, Ծովինար, Զոլաքար, Աստղաձոր, Ն. Գետաշեն, Մադինա, Լիճք, Ձորագյուղ, Ծակքար, Վարդաձոր, Երանոս բնակավայրերում խմելու նոր ջրագծերի և Լիճք, Ձորագյուղ և Երանոս բնակավայրերում խմելու ջրի ջրահավաք ավազանների կառուցում» </t>
  </si>
  <si>
    <t xml:space="preserve">Մարտունի համայնքի Ծովինար, Լիճք, Ծակքար բնակավայրերի մշակույթի տների վերանորոգում և Ծակքար բնակավայրում հանդիսությունների սրահի կառուցում /Ծակքար/ </t>
  </si>
  <si>
    <t xml:space="preserve">Ճամբարակի համայնքապետարանի առաջին և երկրորդ հարկերի վերանորոգման աշխատանքներ </t>
  </si>
  <si>
    <t xml:space="preserve">Ճամբարակ համայնքի Գետիկ բնակավայրի արտաքին ջրագծի և ջրընդունիչների վերակառուցում </t>
  </si>
  <si>
    <t xml:space="preserve">Ճամբարակ բնակավայրի Լեոյի փողոցի, Մարտունի և Գետիկ բնակավայրերի մասնակի սալարկում տուֆ քարով /Մարտունի բնակավայրում սալարկման աշխատանքներ / </t>
  </si>
  <si>
    <t>ՀՀ Լոռու մարզպետի աշխատակազմ</t>
  </si>
  <si>
    <t>Վանաձոր համայնքի Հրաչյան Ներսիսյան փողոցի հիմնանորոգում</t>
  </si>
  <si>
    <t>Վանաձոր համայնքի գլխավոր փողոցների լուսավորության համակարգի արդիականացում</t>
  </si>
  <si>
    <t>Ստեփանավան համայնքի քաղաքային այգու և Ալեայի անցուղու մի հատվածի բարեկարգում</t>
  </si>
  <si>
    <t>Թումանյան համայնքի Թումանյան բն ԲԲՇ-ների շքամուտքերի վերանորոգում, Թումանյան քաղաքի 5-րդ փողոցի սալարկում տուֆով</t>
  </si>
  <si>
    <t>Վանաձոր համայնքի Դարպաս բն ներհամայնքային փողոցների հիմնանորոգում</t>
  </si>
  <si>
    <t>Ալավերդի համայնքի ԲԲՇ-ների տանիքների վերանորոգում և շենքերի մասնակի ջերմամեկուսացում</t>
  </si>
  <si>
    <t>Լոռի Բերդ համայնքի բնակավայրերի ներհամայնքային  ճանապարհների կանոնավոր տուֆ քարով  սալարկում</t>
  </si>
  <si>
    <t>Թումանյան համայնքի Թումանյան, Մարց,Շամուտ,Աթան,Դսեղ,Ահնիձոր, Քարինջ,Լրոուտ,Չկալով,բնակավայրերի գիշերային լուսավորության ընդլայնում</t>
  </si>
  <si>
    <t>Փամբակ համայնքի Ձորագյուղ բն. Ճանապարհի նորոգում սալարկմամբ՝ տուֆապտման միջոցով</t>
  </si>
  <si>
    <t>Ալավերդի համայնքում 500կվտ դրվածքային հզորությամբ համայնքային առևտրային արևային կայանի կառուցում</t>
  </si>
  <si>
    <t>Գյուլագարակ համայնքի Պուշկինո բն օրվա կարգավորող ջրամբարների և ներքին ցանց կառուցում</t>
  </si>
  <si>
    <t>Տաշիր համայնքի Մեծավան, Նորոշեն, Արծնի և Ապավեն բն խմելու ջրամատակարարման համակարգերի կառուցում և վերանորոգում</t>
  </si>
  <si>
    <t>Վանաձոր համայնքի Տարոն 2 և 4 թաղամասերի փողոցների հիմնանորոգում հիմնանորոգում</t>
  </si>
  <si>
    <t>Ալավերդի համայնքի Ալավերդի և Ակներ բն ներհամայնքային հանրային տրանսպորտի երթուղային ցանցի սպասարկման համար ավտոբուսների ձեռք բերում</t>
  </si>
  <si>
    <t>Թումանյան համայնքի Դսեղ բն5-րդ փողոցի փոքր հրպարակի բարեկարգում</t>
  </si>
  <si>
    <t>Վանաձոր համայնքի Գուգարք բն.փողոցների հիմնանորոգում</t>
  </si>
  <si>
    <t>Փամբակ համայնքի Մարգահովիտ և Ազնվաձոր բնփողոցների ընթացիկ  նորոգում ասֆալտապատման միջոցով</t>
  </si>
  <si>
    <t>Վանաձոր համայնքի Գուգարք բն.մանկապարտեզի կառուցում/2-րդ փուլ/</t>
  </si>
  <si>
    <t>Ստեփանավան համայնքի Ռումինական թիվ 6,8,12,14,20 ԲԲՇ-ների ջերմամեկուսացման և էներգոարդյունավետության արդիականացում</t>
  </si>
  <si>
    <t>Տաշիր համայնքի Նովոսելցովո/ արտաքին և ներքին/ և Մեղվահովիտ բն գազաֆիկացում</t>
  </si>
  <si>
    <t>Տաշիր համայնքի Մեծավան,Նորաշեն,Ապավեն,Լեռնահովիտ, Ձորամուտ,Սարչապետ և Պաղաղբյուր բն ճանապարհների վերանորոգում սալարկմամբ /Լեռնահովիտ, Ձորամուտ, Պաղաղբյուր և Մեծավան/</t>
  </si>
  <si>
    <t>Սպիտակ համայնքի Սպիտակ, Կաթնաջուր, Արևաշող Գեղասար,Ծաղկաբեր, Լեռնավան, Ջրաշեն,Լուսաղբյուր և Մեծ Պարնի բն փողոցների սալարկում տուֆ քարով</t>
  </si>
  <si>
    <t>Լոռի Բերդ համայնքիԱգարակ, Սվերդլով և ՈՒռուտ բնմանկապարտեզների շենքերի վերանորոգում/Սվերդլով/</t>
  </si>
  <si>
    <t>Թումանյան համայնքի Չկալով բնխմելու ջրի արտաքին ջրագծի վերանորոգում</t>
  </si>
  <si>
    <t>Փամբակ համայնքի Փամբակ և արջուտբն փողոցների ընթացիկ նորոգում ասֆալտապատման միջոցով</t>
  </si>
  <si>
    <t>Փամբակ համայնքի Ձորագյուղ և Եղեգնուտ բն գազաֆիկացում/Ձորագյուղ բնակավայր/</t>
  </si>
  <si>
    <t>Շնող համայնքի Շնող բն 2-րդ, 6-րդ,14-րդ,15-րդ և  16-րդ փողոցների ջրաֆիկացում</t>
  </si>
  <si>
    <t>Լոռի Բերդ համայնքի ագարակ, Սվերդլով և ՈՒռուտ բն մանկապարտեզների շենքերի վերանորոգում/Ագարակ բնակավայր/</t>
  </si>
  <si>
    <t>Լերմոնտովոյի համայնքապետարան</t>
  </si>
  <si>
    <t>ՀՀ Կոտայքի մարզպետի աշխատակազմ</t>
  </si>
  <si>
    <t>Ծաղկաձոր համայնքի Խ.Կեչառեցու փողոցում կոյուղու և ջրահեռացման համակարգի կառուցման և Սարալանջի փողոցում կոյուղու կառուցում</t>
  </si>
  <si>
    <t xml:space="preserve">Ակունք համայնքի Ակունք բնակավայրի կոյուղու ցանցի կառուցում /1-ին փուլ/ </t>
  </si>
  <si>
    <t xml:space="preserve">Նաիրի համայնքի Արագյուղ, Բուժական, Սարալանջ, Զորավան, Զովունի, Քասախ, Պռոշյան և  Եղվարդ բնակավայրերի  ճանապարհների ասֆալտապատման աշխատանքներ /Քասախ/ </t>
  </si>
  <si>
    <t>Հրազդան քաղաքի Կենտրոն թաղամասի թիվ 15 մանկապարտեզի շենքի տանիքի հիմնարորոգման ու կառուցման, նոր դռների և պատուհանների տեղադրման աշխատանքներ</t>
  </si>
  <si>
    <t>Ծաղկաձոր համայնքի Ծաղկաձոր քաղաքի լուսավորության համակարգի արդիականացման աշխատանքների կատարման   աշխատանքներ</t>
  </si>
  <si>
    <t>Բյուրեղավան համայնքի Բյուրեղավան բնակավայրում ոռոգման համակարգի ներքին ցանցի վերանորոգման և կառուցման      աշխատանքներ</t>
  </si>
  <si>
    <t xml:space="preserve">Նաիրի համայնքի Եղվարդ քաղաքի, Քասախ, Զովունի, Պռոշյան, Բուժական, Զորավան, Արագյուղ և Սարալանջ բնակավայրերի խմելու ջրագծերի բարելավման աշխատանքներ  </t>
  </si>
  <si>
    <t>Նաիրի համայնքի Եղվարդ քաղաքի, Զովունի, Քասախ և Պռոշյան բնակավայրերի շենքերի տանիքների և շքամուտքերի վերանորոգման   աշխատանքներ</t>
  </si>
  <si>
    <t>Նաիրի համայնքի Եղվարդ քաղաքի, Զովունի, Քասախ, Պռոշյան, Բուժական,Զորավան, Արագյուղ և Սարալանջ բնակավայրերի ոռոգման ցանցի կառուցման  աշխատանքներ</t>
  </si>
  <si>
    <t>Ջրվեժ համայնքի Ջրվեժ բնակավայրում Համայնքային ուսումնամշակութային զարգացման կենտրոնի կառուցման աշխատանքներ</t>
  </si>
  <si>
    <t>Նաիրի համայնքի Եղվարդ քաղաքում, Քասախ, Պռոշյան բնակավայրերում կոյուղու /ջրահեռացման/ ցանցերի կառուցման աշխատանքներ</t>
  </si>
  <si>
    <t>Բյուրեղավան համայնքի Բյուրեղավան քաղաքի Սարալանջ թաղամասի 3-րդփողոցի, Նուռնուս գյուղի 1-ին փողոցի և Ջրաբեր գյուղի 3-րդ փողոցի ու 3-րդ նրբանցքի սալարկման աշխատանքներ</t>
  </si>
  <si>
    <t>Գառնի համայնքի գազատարների կառուցման աշխատանքներ</t>
  </si>
  <si>
    <t>Ծաղկաձոր համայնքի Փյունիկ բնակավայրի 1-ին փողոցի 2-րդ նրբանցքի կապիտալ վերանորոգման՝ ասֆալտապատման աշխատանքներ</t>
  </si>
  <si>
    <t>Ծաղկաձոր համայնքի Աղավնաձոր բնակավայրի 4-րդ փողոցի և 4-րդ փողոցի 1-ին նրբանցքի կապիտալ վերանորոգման՝ ասֆալտապատման աշխատանքներ</t>
  </si>
  <si>
    <t>Գառնի համայնքի ճանապարհների ասֆալտապատման աշխատանքներ</t>
  </si>
  <si>
    <t xml:space="preserve">Ջրվեժ համայնքի ներհամայնքային ճանապարհների ասֆալտապատման
աշխատանքներ </t>
  </si>
  <si>
    <t>Աբովյան համայնքի համայնքային ջրահեռացման /կոյուղու / համակարգի կառուցում</t>
  </si>
  <si>
    <t>Նաիրի համայնքի Եղվարդ քաղաքի կոյուղու /ջրահեռացման/ ցանցի կառուցման աշխատանքներ</t>
  </si>
  <si>
    <t>Ծաղկաձոր համայնքի Մարմարիկ բնակավայրի խմելու ջրի ջրամատակարարման համակարգի կառուցում</t>
  </si>
  <si>
    <t>Նոր Հաճն համայնքի Նոր Հաճն, Քանաքեռավան, Նոր Արտամետ, նոր Գեղի և Քարաշամբ բնակավայրերի ներհամայնքային փողոցների հիմնանորոգման աշխատանքներ</t>
  </si>
  <si>
    <t xml:space="preserve">Ակունք բնակավայրի  Զառ բնակավայրի Ռ. Վասիլյան փողոց մասնակի, Կոտայք բնակավայրի 4-րդ և 8-րդ փողոցների ասֆալտապատման/ Կոտայք բնակավայրի 4-րդ և 8-րդ փողոցների/  </t>
  </si>
  <si>
    <t>Ակունք համայնքի Զառ բնակավայրի ջրատարի վերակառուցման աշխատանքներ</t>
  </si>
  <si>
    <t>Ակունք համայնքի Կոտայք բնակավայրի ջրամատակարարման համակարգի բարելավում</t>
  </si>
  <si>
    <t>Ծաղկաձոր համայնքի Հանքավան բնակավայրի 3-րդ փողոց 1-ին և 3-րդ նրբանցքների կապիտալ վերանորոգման՝ ասֆալտապատման, Մարմարիկ բնակավայրի 2-րդ, 3-րդ փողոց 2 նրբ., 5-րդ, 6-րդ փողոցների կապիտալ վերանորոգման՝ ասֆալտապատման և ջրահեռացման համակարգի աշխատանքներ</t>
  </si>
  <si>
    <t>Ծաղկաձոր համայնքի Մեղրաձոր բնակավայրի 1-ին, 2, 8, 10-րդ փողոցների շարունակելի հատվածների, 3, 6, 7, 11 և 4-րդ փողոցների հիմնանորոգման աշխատանքներ</t>
  </si>
  <si>
    <t xml:space="preserve">Նաիրի համայնքի Եղվարդ քաղաքի, Զովունի, Քասախ, Պռոշյան, Արագյուղ, Բուժական, Սարալանջ, Զորավան բնակավայրերի ասֆալտապատման
աշխատանքների /Քասախ, Պռոշյան /
</t>
  </si>
  <si>
    <t>Ակունք համայնքի Կապուտան բնակավայրի 15-րդ փողոցի, 3-րդ փողոցի 3-րդ փակուղու, Սևաբերդ բնակավայրի 5-րդ փողոցի սալապատում վարդագույն տուֆով աշխատանքներ</t>
  </si>
  <si>
    <t>Ակունք համայնքի Ակունք բնակավայրի 21-րդ, Սուրբ Պողոս-Պետրոս եկեղեցական համալիրտանող ճանապարհի, Հատիս բնակավայրի 2-րդ, Կապուտան բնակավայրի 7-րդ, Նոր գյուղբնակավայրի 2-րդ և 12-րդ, Սևաբերդ բնակավայրի 3-րդ, Զովաշեն բնակավայրի 1-ին փողոցների ասֆալտապատման աշխատանքների</t>
  </si>
  <si>
    <t xml:space="preserve">Ակունք բնակավայրի  Զառ բնակավայրի Ռ. Վասիլյան փողոց մասնակի, Կոտայք բնակավայրի 4-րդ և 8-րդ փողոցների ասֆալտապատման/ Վասիլյան /  </t>
  </si>
  <si>
    <t>Նոր Հաճըն համայնքի Մրգաշեն բնակավայրի 2-րդ փողոցի 1-ին և 2-րդ հատվածների և 4-րդ փողոցի կոյուղագծերի վերակառուցում /Մրգաշեն բնակավայրի 2-րդ փողոցի 1-ին և 2-րդ հատվածների կոյուղագծերի վերակառուցում/ աշխատանքներ</t>
  </si>
  <si>
    <t>Չարենցավան քաղաքի Ա.Գրիգորյանի անվան «Ծիծեռնակ մսուր մանկապարտեզ» ՀՈԱԿ-ի շենքի մի մասնաշենքի հիմնանորոգման աշխատանքներ</t>
  </si>
  <si>
    <t xml:space="preserve">Եղվարդ քաղաքի, Քասախ, Պռոշյան, Արագյուղ, բնակավայրերի խմելու ջրագծերի բարելավման աշխատանքների  /Եղվարդ / </t>
  </si>
  <si>
    <t>Եղվարդ քաղաքի, Զովունի, Քասախ, Պռոշյան, Արագյուղ, Բուժական, Սարալանջ, Զորավան բնակավայրերի ասֆալտապատման աշխատանքների /Զովունի /</t>
  </si>
  <si>
    <t>Եղվարդ քաղաքում թեք տանիքների և շքամուտքերի վերանորոգման  աշխատանքներ</t>
  </si>
  <si>
    <t>Նաիրի համայնքի Եղվարդ քաղաքում ավտոկայանատեղիի կառուցման</t>
  </si>
  <si>
    <t>Աբովյան համայնքի Վերին Պտղնի Նոր թաղամաս 1-ին փողոցի ասֆալտապատման աշխատանքներ</t>
  </si>
  <si>
    <t>Աբովյան համայնքի Աբովյան համայնքի Արամուս գյուղի 1-ին փողոց 1-ին նրբանցք, Ազատամարտիկների խճուղի 3-րդ փակուղի, Երիտասարդական 1-ին փողոցի աշխատանքներ</t>
  </si>
  <si>
    <t>Գառնի համայնքի Գառնի, Գողթ և Գեղարդ գյուղերի խմելու ջրագծերի կառուցման աշխատանքներ/Գեղարդ/</t>
  </si>
  <si>
    <t>ՀՀ Շիրակի մարզպետի աշխատակազմ</t>
  </si>
  <si>
    <t xml:space="preserve">Ախուրյան համայնքի թվով 10 բնակավայրերի մանկապարտեզների տարածքների բարեկարգում, կեղտաջրերի հեռացում, ջեռուցման համակարգերի տեղադրում /Հացիկ/ </t>
  </si>
  <si>
    <t>Արթիկ համայնքի թվով 14 բնակավայրերի ներհամայնքային ճանապարհների տուֆ քարով սալապատում /Սարալանջ, Նահապետավան, Սարատակ/</t>
  </si>
  <si>
    <t xml:space="preserve">Արթիկ համայնքի Սարատակ և Պեմզաշեն բնակավայրերի ճանապարհների ասֆալտապատում 
</t>
  </si>
  <si>
    <t>Գյումրի համայնքի համայնքային 2 այգիների, 1 պուրակի բարեկարգման և 1 զբոսայգու կառուցման աշխատանքներ /Գյումրի-Կուրսկ հայ-ռուսական բարեկամության այգի/</t>
  </si>
  <si>
    <t xml:space="preserve">Արթիկ համայնքի Արթիկ բնակավայրի թվով 16 բազմաբնակարան շենքերի տանիքների հիմնանորոգում /Լմբատ 1 թաղամասի 23, 28, 29, 33, Լմբատ 2 թաղամասի 4, 15, 17,11, 16, 25 և Շինարարների 7 բազմաբնակարան շենքեր/ 
</t>
  </si>
  <si>
    <t>Ախուրյան համայնքի Ախուրյան, Երազգավորս, Բայանդուր բնակավայրերում աղբահանության աշխատանքների կազմակերպման համար ճանապարհային բազմաֆունկցիոնալ մեքենայի և 300 հատ նոր անվավոր աղբամանների ձեռքբերում</t>
  </si>
  <si>
    <t xml:space="preserve">Ախուրյան համայնքի Ախուրյան, Երազգավորս, Բայանդուր բնակավայրերի կարիքների համար ավտոգրեյդերի և մինի ամբարձչի ձեռքբերում </t>
  </si>
  <si>
    <t xml:space="preserve">Ամասիա համայնքի Բյուրակն, Բանդիվան, Զորակերտ, Ծաղկուտ, Շաղիկ,
Աղվորիկ, Արեգնադեմ, Գտաշեն և Մեղրաշատ բնակավայրերի փողոցային
լուսավորության անցկացում 
</t>
  </si>
  <si>
    <t xml:space="preserve">Արթիկ համայնքի Սարատակ և Պեմզաշեն բնակավայրերի ճանապարհների
ասֆալտապատում /լրացուցիչ աշխատանքներ/ </t>
  </si>
  <si>
    <t>Արթիկ համայնքի թվով 12 բնակավայրերի լուսավորության ցանցի կառուցում</t>
  </si>
  <si>
    <t xml:space="preserve">Սարալանջ համայնքի մշակույթի տան վերանորոգում /2-րդ փուլ/ </t>
  </si>
  <si>
    <t xml:space="preserve">Արթիկ համայնքի Արթիկ բնակավայրի թվով 16 բազմաբնակարան շենքերի 
տանիքների հիմնանորոգում /Լմբատ 1 շենք 8, 9/ </t>
  </si>
  <si>
    <t>Ախուրյան համայնքի Մարմաշեն բնակավայրում խմելու ջրագծի
հիմնանորոգման աշխատանքներ</t>
  </si>
  <si>
    <t xml:space="preserve">Ախուրյան համայնքի Մեծ Սարիար, Ջաջուռավան, Կրաշեն բնակավայրեր տանող ավտոճանապարհների հիմնանորոգում և ասֆալտապատում /2 փուլով/ </t>
  </si>
  <si>
    <t xml:space="preserve">Արթիկ համայնքի թվով 14 բնակավայրերի ներհամայնքային ճանապարհների տուֆ քարով սալապատում /Մեղրաշեն բնակավայրի 4-րդ փողոցի և Լուսակերտ բնակավայրի 2-րդ փողոցի տուֆ քարով սալապատում/ </t>
  </si>
  <si>
    <t xml:space="preserve">Անի համայնքի Մարալիկ բնակավայրի կոյուղագծերի կառուցման աշխատանքներ </t>
  </si>
  <si>
    <t xml:space="preserve">Արթիկ համայնքի Մեծ Մանթաշ, Փոքր Մանթաշ, Գեղանիստ, Հայրենյաց, Հայկասար, Պեմզաշեն և Լեռնակերտ բնակավայրերի գազատարի ներքին ցանցի կառուցում /Մեծ Մանթաշ, Փոքր Մանթաշ, Հայրենյաց և Լեռնակերտ բնակավայրերի գազատարի ներքին ցանցի կառուցում/ </t>
  </si>
  <si>
    <t xml:space="preserve">Ախուրյան համայնքի Կառնուտ, Բասեն, Հովիտ, Ջրառատ բնակավայրերի սնող գազատարի կառուցում </t>
  </si>
  <si>
    <t>Ախուրյան համայնքի Մեծ Սարիար, Ջաջուռավան, Կրաշեն բնակավայրեր տանող ավտոճանապարհների հիմնանորոգում և ասֆալտապատում 2փուլով/ /Կրաշեն-Մեծ Սարիար/</t>
  </si>
  <si>
    <t>Աշոցք համայնքի Ղազանչի, Գոգհովիտ, Զույգաղբյուր և Ցողամարգ բնակավայրերի խմելու ջրագծերի վերանորոգման աշխատանքներ</t>
  </si>
  <si>
    <t>Աշոցք համայնքի Ձորաշեն, Սարապատ և Կաքավասար բնակավայրերի համայնքային կենտրոնների վերակառուցում</t>
  </si>
  <si>
    <t>Աշոցք համայնքի Ցողամարգ, Կարմրավան և Զույգաղբյուր բնակավայրերի բնական գազի ներքին ցանցի կառուցում /Կարմրավան և Զույգաղբյուր բնակավայրեր/</t>
  </si>
  <si>
    <t>Աշոցք համայնքի Կրասար, Սիզավետ, Սարագյուղ, Հարթաշեն, Գոգհովիտ, Բաշգյուղ և Մուսայելյան բնակավայրերի փողոցների տուֆ քարով սալարկում</t>
  </si>
  <si>
    <t>Աշոցք համայնքի Աշոցք բնակավայրի կենտրոնական հրապարակի և Մեծ Սեպասար բնակավայրի 1-ին փողոցի ասֆալտապատում /Աշոցք բնակավայրի կենտրոնական հրապարակ/</t>
  </si>
  <si>
    <t>Աշոցք համայնքի Աշոցք բնակավայրի 1-ին փողոց 1-ին անցուղու և 5 բազմաբնակարան շենքերի բակերի ասֆալտապատման աշխատանքներ</t>
  </si>
  <si>
    <t>Աշոցք համայնքի Կրասար, Սիզավետ, Սարագյուղ, Հարթաշեն, Գոգհովիտ, Բաշգյուղ և Մուսայելյան բնակավայրերի փողոցների տուֆ քարով սալարկում /Սիզավետ և Սարագյուղ բնակավայրեր/</t>
  </si>
  <si>
    <t>Աշոցք համայնքի Փոքր Սարիար, Կաքավասար, Թավշուտ, Սիզավետ, Զույգաղբյուր, Սալուտ և Արփենի բնակավայրերում լուսավորության համակարգի կառուցում</t>
  </si>
  <si>
    <t>Ամասիա համայնքի Ամասիա բնակավայրի Հայասա թաղամասի, Բերդաշեն բնակավայրի խմելու ջրագծի վերանորոգման և վերակառուցման աշխատանքներ /Ամասիա բնակավայրի Հայասա թաղամաս/</t>
  </si>
  <si>
    <t>Ախուրյան համայնքի թվով 10 բնակավայրերի մանկապարտեզների տարածքների բարեկարգում, կեղտաջրերի հեռացում, ջեռուցման համակարգերի տեղադրում   /Ջաջուռ, Ջաջուռավան, Շիրակ, Մարմաշեն և Վահրամաբերդ բնակավայրեր/</t>
  </si>
  <si>
    <t>Ախուրյան համայնքի Ախուրյան բնակավայրի Մինաս Ավետիսյան 1-ին, 2-րդ, 3-րդ նրբանցքների,Եղիշե Չարենց, Կոմիտաս, Պարույր Սևակ, Ախուրյանի խճուղի 2-րդ փողոցների ասֆալտապատման աշխատանքներ</t>
  </si>
  <si>
    <t>Ախուրյան համայնքի Հովիտ, Բասեն և Երազգավորս բնակավայրերի ոռոգման ցանցերի հիմնանորոգման աշխատանքներ /Բասեն բնակավայր/</t>
  </si>
  <si>
    <t xml:space="preserve">Շիրակի մարզի Ախուրյան համայնքի  Նոր Ախուրյան թաղամասի և Չարենց փողոցի, Կրաշեն բնակավայրի կոյուղագծերի կառուցում   </t>
  </si>
  <si>
    <t>Ախուրյան համայնքի Հովունի  բնակավայրի Սբ. Աստվածածին եկեղեցի տանող ճանապարհի և Հացիկ բնակավայրի 13-րդ փողոցի ասֆալտապատում /Հովունի բնակավայր/</t>
  </si>
  <si>
    <t>Ախուրյան համայնքի Ազատան և Փոքրաշեն բնակավայրերի գազաֆիկացման աշխատանքներ /Փոքրաշեն բնակավայր/</t>
  </si>
  <si>
    <t>Ախուրյան համայնքի Ղարիբջանյան բնակավայրի և Առափի բնակավայրի հին թաղամասի գազաֆիկացման աշխատանքներ /Ղարիբջանյան բնակավայր/</t>
  </si>
  <si>
    <t>Գյումրի համայնքի ՀՈԱԿ-ների և բակերի կարիքների համար անհրաժեշտ գույքի ձեռքբերում</t>
  </si>
  <si>
    <t>Արթիկ համայնքի Անուշավան և Վարդաքար բնակավայրերի ոռոգման համակարգերի կառուցում</t>
  </si>
  <si>
    <t>Արթիկ համայնքի թվով 14 բնակավայրերի ներհամայնքային ճանապարհների տուֆ քարով սալապատում /Արթիկ բնակավայրի Կասյան, Մաշտոց և Նժդեհ փող, Հովտաշեն, Հառիճ, Մեծ Մանթաշ, Գեղանիստ և Գետափ բնակավայրեր/</t>
  </si>
  <si>
    <t>Արթիկ համայնքի թվով 5 բնակավայրերում խմելու ջրագծերի հիմնանորոգում /Լեռնակերտ, Պեմզաշեն, Փոքր Մանթաշ, Արևշատ բնակավայրեր/</t>
  </si>
  <si>
    <t xml:space="preserve">Արթիկ համայնքի Արթիկ բնակավայրի Բաղրամյան փողոցի ասֆալտապատում և Գարեգին Նժդեհի փողոցի վերջնամասի մայթերի կառուցում                                                                    </t>
  </si>
  <si>
    <t>Անի համայնքի Սարակապ բնակավայրի խմելու ջրի համակարգի կառուցում, սահմանամերձ Բագրավան բնակավայրից Անիավան-Անիպեմզա բնակավայրերը սնուցող ջրատարի անցկացում /Բագրավան բնակավայրից Անիավան-Անիպեմզա բնակավայրերը սնուցող ջրատարի անցկացում/</t>
  </si>
  <si>
    <t>Անի համայնքի Մարալիկ բնակավայրի Հր․ Շահինյան փողոցի հիմնանորոգում, Սառնաղբյուր, Սարակապ և Հայկաձոր բնակավայրեր տանող  ճանապարհների ասֆալտապատում /Սառնաղբյուր, Սարակապ և Հայկաձոր բնակավայրեր/</t>
  </si>
  <si>
    <t>Անի համայնքի Մարալիկ բնակավայրերի թվով 4 բազմաբնակարան շենքերի տանիքների վերանորոգման աշխատանքներ</t>
  </si>
  <si>
    <t>ՀՀ Սյունիքի մարզպետի աշխատակազմ</t>
  </si>
  <si>
    <t>Քաջարան համայնքի «Քաջարան քաղաքի Գայ և Աբովյան փողոցների բակերի, Գետափնյա և Խանջյան փողոցների մայթերի հիմնանորոգում/բարեկարգում /Գայ, Աբովյան, Գետափնյա, Խանջյան/</t>
  </si>
  <si>
    <t>Կապան համայնքի «Կապան քաղաքի թունելից մինչև Բաղաբերդ թաղամասի միջնամասը փողոցային լուսավորության համակարգի կառուցում»</t>
  </si>
  <si>
    <t>Այլ ենթակառուցվածքների կառուցում</t>
  </si>
  <si>
    <t xml:space="preserve">Կապան համայնքի Սզնակ բնակավայրի ջրամատակարարման համակարգի
բարելավում 
</t>
  </si>
  <si>
    <t>Մեղրի համայնքի «Մեղրի քաղաքի Փարամազի փողոցի 15, 17, 19, 32, 36, 42,
Ադելյան փողոցի 15ա, 15բ բազմաբնակարան շենքերի տանիքների
վերանորոգում և վերելակների արդիականացում»</t>
  </si>
  <si>
    <t>Կապան համայնքի Դիցմայրի բնակավայրի ջրամատակարարման
համակարգի բարելավում</t>
  </si>
  <si>
    <t>Սիսիան համայնքի Աղիտու և Վաղատին բնակավայրերում խմելու ջրագծերի
վերանորոգում</t>
  </si>
  <si>
    <t>Մեղրի համայնքի Ալվանք բնակավայրում նախակրթարանի վերակառուցում
մանկապարտեզի և նոր մանկապարտեզի հիմնում Մեղրի համայնքի Նռնաձոր
բնակավայրում /Նռնաձոր/</t>
  </si>
  <si>
    <t xml:space="preserve">Կապան համայնքի Աղվանի բնակավայրի խմելու ջրամատակարարման
համակարգի և Արծվանիկ բնակավայրի խմելու ջրամատակարարման
համակարգի կառուցում /Արծվանիկ/ </t>
  </si>
  <si>
    <t xml:space="preserve">Կապան համայնքի Արծվանիկ բնակավայրի գյուղամիջյան ճանապարհների
նորոգում և ասֆալտապատում </t>
  </si>
  <si>
    <t xml:space="preserve">Կապան համայնքի Կապանի համայնքապետարանի մասնաշենքի
ուժեղացում, վերակառուցում և նոր մասնաշենքի կառուցում </t>
  </si>
  <si>
    <t>Գորիս համայնքի ներհամայնքային ճանապարհների ցանցի հիմնանորոգում՝ Գորիս քաղաքի Գարեգին Նժդեհ (Չոփչուն ձոր) փողոցի հիմնանորոգում</t>
  </si>
  <si>
    <t>Գորիս քաղաքի ներհամայնքային ճանապարհների ցանցի հիմնանորոգում՝ Խորենացի փողոցի մի հատվածի հիմնանորոգում /Կոմիտաս փողոցից մինչև Քրիստափորի փողոց /</t>
  </si>
  <si>
    <t xml:space="preserve">Քաջարան համայնքի Քաջարան քաղաքում նախադպրոցական հաստատության /մանկապարտեզի/ կառուցում </t>
  </si>
  <si>
    <t>Կապան համայնքի Կապան քաղաքի Ա․Մանուկյան, Հ․Թումանյան և Հ․Ավետիսյան փողոցների հատման կամուրջի վերանորոգում և Ս․Սպանդարյան, Մ․Հարությունյան և Ս․Շահումյան փողոցերի հատման կամուրջի վերանորոգում</t>
  </si>
  <si>
    <t xml:space="preserve"> Սիսիան համայնքի Ույծ բնակավայր տանող ճանապարհի վերանորոգում</t>
  </si>
  <si>
    <t>Կապան համայնքի Կապան քաղաքի Ազատամարտիկնեի փողոցի մի հատվածի / Մ․Ստեփանյան փողոցի թիվ 2 բ/բ շենքից մինչև Ազատամարտիկների փողոցի թիվ 5 բ/բ շենքի վերջնամասը/, Ազատամարտիկների փողոցի թիվ 5 և թիվ 7 բ/բ շենքերի բակերի և Մելիք-Ստեփանյան փողոցի 2, թիվ 4 և թիվ 6 բ/բ շենքերի բակերի նորոգում և ասֆալտապատում</t>
  </si>
  <si>
    <t>Կապան համայնքի Կապան քաղաքի Հ․Ավետիսյան փողոցի 1, 1ա, 2ա, 24, 26, 8, 10, 12, 16, 18, 20, 22 և Մ․Պապյան փողոցի 1, 2, 4, 6, 10, 13, 16, 20, 20ա բ/բ շենքերի բակային հատվածների նորոգում և ասֆալտապատում</t>
  </si>
  <si>
    <t>ՀՀ Վայոց ձորի մարզպետի աշխատակազմ</t>
  </si>
  <si>
    <t xml:space="preserve">Արենի համայնքի Ելփին բնակավայրում մանկապարտեզի շենքի կառուցում </t>
  </si>
  <si>
    <t>Եղեգնաձոր համայնքի Եղեգնաձոր բնակավայրի Վարդան Զորավար փողոցի բարեկարգում և ասֆալտապատում</t>
  </si>
  <si>
    <t>Եղեգիս համայնքի Շատին, Քարագլուխ, Հորբատեղ, Հորս, Արտաբույնք, Թառաթումբ և Աղնջաձոր բնակավայրերի ոռոգման առուների վերանորոգման աշխատանքներ</t>
  </si>
  <si>
    <t>Արենի համայնքի Ելփին բնակավայրում մանկապարտեզի շենքի կառուցում</t>
  </si>
  <si>
    <t>Եղեգիս համայնքի Շատին, Քարագլուխ, Հերմոն և Աղնջաձոր բնակավայրերում խմելու ջրագծի, ՕԿՋ-ի կառուցման աշխատանքներ</t>
  </si>
  <si>
    <t>Արենի համայնքի «Արփի բնակավայրում 940 գծմ ոռոգման ներքին ցանցի կառուցում»</t>
  </si>
  <si>
    <t>Եղեգիս համայնքի Քարագլուխ, Արտաբույնք, Գողթանիկ, Սալի, Աղնջաձոր, Հորբատեղ, Հորս և Թառաթումբ բնակավայրերի ոռոգման առուների կառուցում</t>
  </si>
  <si>
    <t>Եղեգնաձոր համայնքի Մալիշկա բնակավայրի ներհամայնքային փողոցների ասֆալտապատում</t>
  </si>
  <si>
    <t>Եղեգնաձոր համայնքի Գլաձոր բնակավայրի ներհամայնքային փողոցների ասֆալտապատում</t>
  </si>
  <si>
    <t>Վայք համայնքի «Մարտիրոս բնակավայրի 3-րդ փողոցի հիմնանորոգում»</t>
  </si>
  <si>
    <t>Իջևան համայնքի Իջևան, Վազաշեն, Խաշթառակ և Սևքար բն․ ճանապարհի հիմնանորոգում և սալիկապատում տուֆ քարով /Իջևանի Երևանյան փողոցի 3-րդ նրբ/</t>
  </si>
  <si>
    <t>Նոյեմբերյան համայնքի Ոսկեպար բնակավայրի մանկապարտեզին հատկացված տարածքի հիմնանորոգում, Կողբի թիվ 1 մանկապարտեզի նոր շենքի կառուցում և Բաղանիս, Կողբ, Բերդավան, Զորական, Արճիս, Ոսկեվան բնակավայրերի մանկապարտեզների բակերի բարեկարգում /Արճիս/</t>
  </si>
  <si>
    <t>Նոյեմբերյան համայնքի Նոյեմբերյան, Հաղթանակ, Արճիս, Այրում, Կողբ, Ոսկեպար և Կոթի բնակավայրերի փողոցների տուֆապատում /Արճիս/</t>
  </si>
  <si>
    <t>Բերդ համայնքի Բերդ, Այգեպար, Նավուր բնակավայրերի ներհամայնքային ճանապարհների սալիկապատում</t>
  </si>
  <si>
    <t>Դիլիջան համայնքի Դիլիջան բնակավայրի 5 ԲԲՇ-ների տանիքների հիմնանորոգում   /Գայի 84, Շամախյան 2Ա/</t>
  </si>
  <si>
    <t>Նոյեմբերյան համայնքի կարիքների համար մեքենամեխանիզմների ձեռքբերում /երկու աղբատար մեքենա/</t>
  </si>
  <si>
    <t>Բերդ համայնքի կարիքների համար նոր մեքենասարքավորումների ձեռքբերում</t>
  </si>
  <si>
    <t xml:space="preserve">Բերդ համայնքի Վ․Կ․ Աղբյուր, Արծվաբերդ, Նորաշեն բնակավայրերի խմելու ջրի արտաքին ցանցի ջրընդունիչների կապիտալ վերանորոգում և նորերի կառուցում, Նավուր բնակավայրի խմելու ջրի ներքին ցանցի վերանորոգում /Վ․Կ․ Աղբյուր, Արծվաբերդ, Նորաշեն/ </t>
  </si>
  <si>
    <t>Իջևան համայնքի Իջևան, Ազատամուտ, Աչաջուր, Այգեհովիտ, Գետահովիտ և Գանձաքար բնակավայրերի ճանապարհների և բակերի հիմնանորոգում, ասֆալտապատում /Ազատամուտ բնակավայր/</t>
  </si>
  <si>
    <t>Նոյեմբերյան համայնքի Կողբ, Նոյեմբերյան, Ոսկեպար, Հաղթանակ  Այրում, Կոթի և Արճիս բնակավայրերի փողոցների տուֆապատում  /Կողբ և Այրում բնակավայրեր/</t>
  </si>
  <si>
    <t>Իջևան համայնքի Իջևան և Աչաջուր բնակավայրերի ճանապարհների հիմնանորոգում, ասֆալտապատում /Սպանդարյան 9,10 ԲԲՇ բակեր/</t>
  </si>
  <si>
    <t>Նոյեմբերյան քաղաքի Զորավար Անդրանիկ փողոցի մայթերի բարեկարգում</t>
  </si>
  <si>
    <t>«Դիլիջան համայնքի Դիլիջան քաղաքում փողոցների ասֆալտապատում և մայթերի հիմնանորոգում (Խ․ Վաթինյանի 35 հասցեից մինչև 83 հասցեն,Ուսանողական 1 հասցեից մինչև 77,Աբովյան 1 հասցեից մինչև 17/1 հասցեն և Շամախյան-Այգեստան-Թումանյան փողոցներ) և Դիլիջան քաղաքում և Գոշ բնակավայրում հենապատերի հիմնանորոգում և կառուցում /  Աբովյան 1 հասցեից մինչև 17/1 հասցեն /</t>
  </si>
  <si>
    <t>ՀՀ Արագածոտնի մարզպետի աշխատակազմ</t>
  </si>
  <si>
    <t>Քամու հետևանքով Ապարան համայնքի վնասված տանիքների վերանորոգում</t>
  </si>
  <si>
    <t>Ալագյազ համայնքի համայնքային կենտրոնի բակի բարեկարգման աշխատանքների իրականացում</t>
  </si>
  <si>
    <t xml:space="preserve">Արմավիր համայնքի Հերացի փողոցի թիվ 8 և թիվ 10 բազմաբնակարան բնակելի շենքերի տանիքների կառուցման աշխատանքներ </t>
  </si>
  <si>
    <t xml:space="preserve">Վաղարշապատ համայնքի Էջմիածին քաղաքի Հ․ Դանղյան, Ե․ Չարենցի
փողոցներում և Էջմիածին-Արտիմետ խճուղում կոյուղագծերի փոխարինման աշխատանքներ </t>
  </si>
  <si>
    <t>Գավառ համայնքի Հացառատ թաղամասի կեղտաջրերի կենտրոնական կոլեկտորի և ապակենտրոնացված մաքրման կայանի կառուցման աշխատանքներ</t>
  </si>
  <si>
    <t>Ճամբարակ քաղաքի գլխավոր մուտքի հարակից փլուզված հենապատի վերանորոգման աշխատանքներ</t>
  </si>
  <si>
    <t xml:space="preserve">Տաշիր համայնքի թվով 6 կամուրջների հիմնանորոգում և Տաշիր քաղաքի
Գետափնյա 8 շենքի հիմքի վերանորոգում և մայթի վերականգնում </t>
  </si>
  <si>
    <t>ՀՀ տարածքային կառավարման և ենթակառուցվածքների նախարարություն</t>
  </si>
  <si>
    <t>այդ թվում` ըստ ուղղությունների</t>
  </si>
  <si>
    <t xml:space="preserve">ՀՀ Գեղարքունիքի մարզի Վարդենիս համայնք   </t>
  </si>
  <si>
    <t xml:space="preserve">Վարդենիս համայնքի Այրք բնակավայրի լուսավորության ցանցի անցկացում </t>
  </si>
  <si>
    <t xml:space="preserve">Վարդենիս համայնքի 35 գյուղական բնակավայրերի և Վարդենիս քաղաքի համար ավտոաշտարակի ձեռքբերում </t>
  </si>
  <si>
    <t xml:space="preserve">Վարդենիս համայնքի Կութ բնակավայրի ջրամբարի հիմնանորոգում </t>
  </si>
  <si>
    <t>Վարդենիս համայնքի Ազատ բնակավայրի 2000 գծմ ոռոգման ցանցի կառուցում</t>
  </si>
  <si>
    <t xml:space="preserve">ՀՀ  Լոռու մարզի Ալավերդի համայնք   </t>
  </si>
  <si>
    <t xml:space="preserve">ՀՀ Կոտայքի մարզի Ծաղկաձոր համայնք   </t>
  </si>
  <si>
    <t xml:space="preserve">ՀՀ Սյունիքի մարզի Քաջարան համայնք   </t>
  </si>
  <si>
    <t>Քաջարան քաղաքի Շիրվանզադե փողոցի մանկական զբոսայգու վերակառուցում</t>
  </si>
  <si>
    <t xml:space="preserve">ՀՀ Սյունիքի մարզի Կապան համայնք   </t>
  </si>
  <si>
    <t xml:space="preserve">Կապան համայնքի կարիքների սպասարկման համար մեքենամեխանիզմների տեխնոպարկի հիմնում </t>
  </si>
  <si>
    <t xml:space="preserve">ՀՀ Սյունիքի մարզի Մեղրի համայնք   </t>
  </si>
  <si>
    <t>ՀՀ Սյունիքի մարզի Մեղրի համայնքի Մեղրի քաղաքի Փարամազի հուշահամալիրի տարածքում զբոսայգու հիմնում</t>
  </si>
  <si>
    <t>ՀՀ Սյունիքի մարզի Մեղրի համայնքի Ագարակ քաղաքի կենտրոնական զբոսայգու բարեկարգում</t>
  </si>
  <si>
    <t xml:space="preserve">ՀՀ Սյունիքի մարզի Մեղրի համայնքի Կարճևան,Կուրիս և Գուդեմնիս ազդակիր գյուղական բնակավայրերում պուրակների կառուցում </t>
  </si>
  <si>
    <t xml:space="preserve">ՀՀ Սյունիքի մարզի Մեղրի համայնքի Ագարակ քաղաքի կենտրոնական հրապարակում պուրակի կառուցում </t>
  </si>
  <si>
    <t xml:space="preserve">ՀՀ Սյունիքի մարզի Մեղրի համայնքի Մեղրի քաղաքի Կառուցողների փողոցի հարակից տարածքում պուրակի կառուցում </t>
  </si>
  <si>
    <t xml:space="preserve">ՀՀ տարածքային կառավարման և ենթակառուցվածքների
նախարարություն </t>
  </si>
  <si>
    <t>ՀՀ Արարատի մարզի Մասիս համայնքի Այնթապ բնակավայրի՝ Այնթապի հերոսամարտը հավերժացնող հուշարձան կոթողի հարակից այգու բարեկարգում</t>
  </si>
  <si>
    <t>ՀՀ Արարատի մարզի Մասիս համայնքի Այնթապ բնակավայրի մանկապարտեզին հարակից տարածքում այգու կառուցում</t>
  </si>
  <si>
    <t>ՀՀ Արարատի մարզի Մասիս համայնքի Նոր Խարբերդ բնակավայրի մշակույթի տանը հարակից տարածքում պուրակի կառուցում</t>
  </si>
  <si>
    <t xml:space="preserve">ՀՀ Արմավիրի մարզի Արաքս համայնքի Գայ գյուղի Իսահակյան փողոցի՝ դեպի գյուղ Մեծամոր տանող ճանապարհի ասֆալտապատում </t>
  </si>
  <si>
    <t xml:space="preserve">ՀՀ Արմավիրի մարզի Արմավիր համայնքի Արմավիր քաղաքի Բաղրամյան փողոցի 16/6 հասցեում արհեստական խոտածածկով ֆուտբոլի դաշտի կառուցման և դաշտի հարևանությամբ բացօթյա մարզասարքերի տեղադրում </t>
  </si>
  <si>
    <t>ՀՀ Արմավիրի մարզի Խոյ համայնքի Այգեշատ բնակավայրում ֆուտբոլի 
մարզադաշտի կառուցում՝ սպորտային ենթակառուցվածքներով ծրագիր</t>
  </si>
  <si>
    <t>ՀՀ Լոռու մարզի Վանաձոր համայնքի Շահումյան բնակավայրում ֆուտբոլի դաշտի վերակառուցում</t>
  </si>
  <si>
    <t xml:space="preserve">ՀՀ Լոռու մարզի Վանաձոր համայնք՝ «Սպորտային խաղահրապարակի կառուցում Շահումյան բնակավայրում» ծրագիր </t>
  </si>
  <si>
    <t>ՀՀ Լոռու մարզի Վանաձոր համայնքի Գուգարք գյուղում երկու խաղահրապարակի կառուցում</t>
  </si>
  <si>
    <t xml:space="preserve">ՀՀ Լոռու մարզի Փամբակ համայնքի Ազնվաձոր բնակավայրի այլընտրանքային նախադպրոցական ուսումնական հաստատության խաղահրապարակի բարեկարգում, հատակի կահավորում ռետինե ծածկով </t>
  </si>
  <si>
    <t>ՀՀ Լոռու մարզի Ստեփանավան համայնքի Ստեփանավանի քաղաքային գերեզմանոցների պարսպապատում և հարակից տարածքների բարեկարգում</t>
  </si>
  <si>
    <t>ՀՀ Կոտայքի մարզի Աբովյան համայնքի Արամուս գյուղի մարզամշակութային կենտրոն ՀՈԱԿ-ի շենքի մասնակի վերանորոգում</t>
  </si>
  <si>
    <t xml:space="preserve">ՀՀ Կոտայքի մարզի Հրազդան համայնքի Աղբյուրակ թաղամասի այգու 
վերակառուցում և արդիականացում ծրագիր </t>
  </si>
  <si>
    <t xml:space="preserve"> ՀՀ Կոտայքի մարզի Չարենցավան համայնքի Նորարար գրադարան ծրագիր</t>
  </si>
  <si>
    <t>ՀՀ Շիրակի մարզի Ախուրյան համայնքում Ֆուտբոլի դաշտի վերականգնում Առափիում ծրագիր</t>
  </si>
  <si>
    <t xml:space="preserve">ՀՀ Շիրակի մարզի Ախուրյան համայնքի Արևիկ բնակավայրում Բարեկարգ բնակավայր՝ հանուն բարեկեցիկ ապագայի պարասրահադահլիճի վերանորոգում և խաղահրապարակի կառուցում </t>
  </si>
  <si>
    <t>ՀՀ Շիրակի մարզի Ախուրյան համայնքի Հայկավան բնակավայրում 
Բազմաֆունկցիոնալ խաղահրապարակի կառուցում ծրագիր</t>
  </si>
  <si>
    <t xml:space="preserve">ՀՀ Շիրակի մարզի Ախուրյան համայնքի Ջրառատ բնակավայրում Ժամանցի կենտրոն ծրագիր </t>
  </si>
  <si>
    <t>ՀՀ Շիրակի մարզի Գյումրի համայնքում Թափառող և տնային կենդանիների կյանքի բարելավման համալիր ծրագիր</t>
  </si>
  <si>
    <t>ՀՀ Վայոց ձորի մարզի Արենի համայնքի Ռինդ բնակավայրի հանդամիջյան 1700 գծմ ընդհանուր երկարության ճանապարհների բարեկարգում</t>
  </si>
  <si>
    <t>ՀՀ Վայոց ձորի մարզի Արենի համայնքի Արփի բնակավայրում խաղահրապարակ-զբոսայգու կառուցում</t>
  </si>
  <si>
    <t>ՀՀ Վայոց ձորի մարզի Ջերմուկ համայնքի Կեչուտ գյուղի խմելու ջրի ջրագծերի հիմնանորոգում</t>
  </si>
  <si>
    <t>ՀՀ Վայոց ձորի մարզի Եղեգիս համայնքում մարզադաշտի բարեկարգում</t>
  </si>
  <si>
    <t>ՀՀ Վայոց ձորի մարզի Եղեգիս համայնքում մանկական խաղահրապարակների կառուցում</t>
  </si>
  <si>
    <t xml:space="preserve">ՀՀ Տավուշի մարզի Դիլիջան համայնքի Դիլիջան քաղաքի Գետափնյա 74 շենքի հարակից տարածքում «Բազմաֆունկցիոնալ խաղադաշտի կառուցում» </t>
  </si>
  <si>
    <t>ՀՀ Տավուշի մարզի Դիլիջան համայնքի Դիլիջան քաղաքի Շամախյան 27/1 հասցեի մշակութային կենտրոնի և մեծահասակների ժամանցի սենյակի հիմնանորոգում</t>
  </si>
  <si>
    <t>ՀՀ Տավուշի մարզի Դիլիջան համայնքի Խաչարձան բնակավայրի հետիոտնային կամրջի կառուցում</t>
  </si>
  <si>
    <t xml:space="preserve">Հավելված N 1  </t>
  </si>
  <si>
    <t>Հաշվետվություն</t>
  </si>
  <si>
    <t>(հազար դրամ)</t>
  </si>
  <si>
    <t xml:space="preserve"> Տարեկան պլան¹ </t>
  </si>
  <si>
    <t xml:space="preserve"> Տարեկան ճշտված պլան²  </t>
  </si>
  <si>
    <t xml:space="preserve"> Փաստ </t>
  </si>
  <si>
    <t xml:space="preserve">Կատարման % ճշտված պլանի նկատմամբ </t>
  </si>
  <si>
    <t xml:space="preserve"> ՀՀ մարզերին սուբվենցիաների տրամադրում` ենթակառուցվածքների զարգացման նպատակով</t>
  </si>
  <si>
    <t>Արարատ համայնքի Արարատ քաղաքի ԷՉԿ թաղամասի և Արմաշ բնակավայրի ջրամատակարարում</t>
  </si>
  <si>
    <t xml:space="preserve"> Սուբվենցիաներ` մասնակցային բյուջետավորմամբ ձևավորված ծրագրերի իրականացման  համար</t>
  </si>
  <si>
    <t xml:space="preserve">² Հաշվի են առնված հաշվետու ժամանակաշրջանում օրենսդրության համաձայն կատարված փոփոխությունները:  </t>
  </si>
  <si>
    <t>«Հայաստանի Հանրապետության 2025 թվականի պետական բյուջեի մասին» ՀՀ օրենքի N 1 հավելվածով ՀՀ համայնքներին (այդ թվում՝ Երևան համայնքին)  տրամադրվող սուբվենցիաների՝  ըստ բյուջետային գլխավոր կարգադրիչների, ծրագրերի, միջոցառումների և կատարողների բաշխման վերաբերյալ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</si>
  <si>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</si>
  <si>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1240</t>
  </si>
  <si>
    <t>Ակադեմիական քաղաքի ստեղծում</t>
  </si>
  <si>
    <t>«Ակադեմիական քաղաք» ծրագրի շրջանակներում գույքերի օտարման գործընթացների ապահովում</t>
  </si>
  <si>
    <t>Մարզերում առաջնահերթ լուծում պահանջող հիմնախնդիրների լուծում</t>
  </si>
  <si>
    <t>ՀՀ կրթության, գիտության, մշակույթի և սպորտի նախարարություն</t>
  </si>
  <si>
    <t>1163</t>
  </si>
  <si>
    <t>Մասսայական սպորտ</t>
  </si>
  <si>
    <t xml:space="preserve">Համայնքներում կառուցվող մարզական ենթակառուցվածքների համար հողատարածքների ձեռքբերում </t>
  </si>
  <si>
    <t>ՀՀ Տավուշի մարզպետի աշխատակազմ</t>
  </si>
  <si>
    <r>
      <t>Խոյ համայնքի Հայթաղ գյուղի մանկապարտեզի վերակառուցում և ձախ կողաճակատին կիպ միահարկ կցակառույց շինության իրականացում, Այգեշատ բնակավայրի  մանկապարտեզի վերանորոգում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/Հայթաղ գյուղի մանկապարտեզի վերակառուցում և ձախ կողաճակատին կիպ միահարկ կցակառույց շինության իրականացում  - լրացուցիչ աշխատանքներ/</t>
    </r>
  </si>
  <si>
    <r>
  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 Ջանֆիդա գյուղի «Վազգեն Սարգսյանի անվան մանկապարտեզ» ՀՈԱԿ-ի ջեռուցում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/Տանձուտ բնակավայրի մանկապարտեզի շենքի հարակից տարածքի բարեկարգում/</t>
    </r>
  </si>
  <si>
    <r>
      <t xml:space="preserve"> Մեծամոր համայնքի գյուղ Արազափ 1-ին, 14-րդ և 15-րդ փողոցների, գյուղ Մարգարա 2-րդ, 8-րդ և 8/1-րդ փողոցների, գյուղ Ջանֆիդա 1-ին, 9-րդ, 22-րդ, 6-րդ, 7-րդ, 16-րդ, 14-րդ, 13-րդ, 4-րդ, դարպասներ տանող ճանապարհի և հին հիվանդանոցի փողոցների, գյուղ Փշատավան 10-րդ և 11-րդ փողոցների, Բերքաշատ բնակավայրի գազաֆիկացում և Բերքաշատ բնակավայրի «Բերքաշատի միջնակարգ դպրոց» ՊՈԱԿ տանող հատվածում գազատարի կառուցում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/Բերքաշատ բնակավայրի, Բերքաշատի միջնակարգ դպրոց» ՊՈԱԿ տանող հատվածում գազատարի կառուցում, գյուղ Ջանֆիդա 1-ին, 9-րդ, 22-րդ, 6-րդ, 7-րդ, 16-րդ, 14-րդ, 13-րդ, 4-րդ, դարպասներ տանող ճանապարհի և հին հիվանդանոցի փողոցների</t>
    </r>
  </si>
  <si>
    <t xml:space="preserve"> ՀՀ Կոտայքի մարզի Բյուրեղավան համայնքի Բյուրեղավան քաղաքի Վազգեն Սարգսյան փողոցի 11,26,34 և Օղակաձև փողոցի 50 շենքերի հարակից տարածքներում խաղահրապարակների կառուցում </t>
  </si>
  <si>
    <t xml:space="preserve">ՀՀ Կոտայքի մարզի Չարենցավան համայնքի Բազմաֆունկցիոնալ մարզադաշտ Բջնիում ծրագիր </t>
  </si>
  <si>
    <t>Արարատ համայնքի Արարատ քաղաքի Աբովյան 9, Կոմիտաս 2, Խանջյան 47,Շահումյան 63, ՈԿՖ բանավան 4, Արարատյան զանգվածի 1 շենքերի տանիքների վերանորոգում</t>
  </si>
  <si>
    <t>«Արարատ համայնքի Արարատ քաղաքի, Զանգակատուն, Վարդաշատ, Պարույր Սևակ, Երասխ, Արարատ, Ավշար և Նոյակերտ բնակավայրերի ճանապարհների վերանորոգում ասֆալտապատմամբ»</t>
  </si>
  <si>
    <t>Արարատ համայնքի Ավշար, Նոյակերտ, Սուրենավան, Արարատ, Արմաշ, Պ․ Սևակ,Ուրցալանջ, Վարդաշատ բնակավայրերի փողոցային լուսավորության համակարգի կառուցում և վերակառուցում լեդ լուսատուներով</t>
  </si>
  <si>
    <t>Արարատ համայնքի Արարատ քաղաքի, Զանգակատուն, Վարդաշատ, Պարույր Սևակ, Երասխ, Արարատ, Ավշար և Նոյակերտ բնակավայրերի ճանապարհների վերանորոգում ասֆալտապատմամբ</t>
  </si>
  <si>
    <t>Արարատ համայնքի Արարատ քաղաքի, Ավշար, Նոյակերտ, Արարատ, Արմաշ, Պ․Սևակ, Ուրցալանջ և Զանգակատուն բնակավայրերի փողոցային լուսավորության համակարգի կառուցում և վերակառուցում LED լուսատուներով /1-ին փուլ /</t>
  </si>
  <si>
    <t>Արտաշատ համայնքի Արտաշատ քաղաքում, Այգեպատ, Բուրաստան, Կանաչուտ,Մրգանուշ, Ջրաշեն, Լանջազատ բնակավայրերում նախադպրոցական հաստատությունների /մանկապարտեզներ/ կառուցում /Լանջազատ/</t>
  </si>
  <si>
    <t>Վեդի համայնքի Տափերական բնակավայրի բազմաբնակարան բնակելի շենքերի տանիքների նորոգում</t>
  </si>
  <si>
    <t>Արարատ համայնքի Արարատ քաղաքի, Արարատ, Երասխ, Արմաշ, Ավշար, Նոյակերտ, Զանգակատուն, Լանջառ, Ուրցալանջ և Պ. Սևակ  բնակավայրերի ճանապարհների վերանորոգում ասֆալտապատմամբ /Լանջառ, Ուրցալանջ, Երասխ և Պ․ Սևակ/</t>
  </si>
  <si>
    <t xml:space="preserve">Արաքս համայնքի Արաքս գյուղի ոռոգման համակարգի կառուցում, Առատաշեն գյուղի ոռոգման ցանցի կառուցում և Լուսագյուղ գյուղի ոռոգման ցանցի կառուցում </t>
  </si>
  <si>
    <t>Մեծավան , Նորաշեն,Ապավեն, Արծնի, Լեռնահովիտ,Ձորամուտ,Սրչապետ և Պաղաղբյու բնակավայրերի Ճանապարհների վերանրոգում սալարկմամբ/Նորաշեն Արծնի Ապավեն Սրչապետ/</t>
  </si>
  <si>
    <t xml:space="preserve">Չարենցավան համայնքի Չարենցավան քաղաքի «Լուսաբաց» մսուր մանկապարտեզ ՀՈԱԿ-Ի վերակառուցում և գույքի ձեռք բերում </t>
  </si>
  <si>
    <t xml:space="preserve">Նաիրի համայնքի Եղվարդ քաղաքի, Արագյուղ բնակավայրի խմելու ջրագծերի բարելավման աշխատանքներ /Արագյուղ/ </t>
  </si>
  <si>
    <t xml:space="preserve">Նաիրի համայնքի «Զովունի մշակութային կենտրոն» ՀՈԱԿ-ի շենքի վերանորոգման  աշխատանքներ
</t>
  </si>
  <si>
    <t>Արթիկ համայնքի Մեծ Մանթաշ, Փոքր Մանթաշ, Գեղանիստ, Հայրենյաց, Հայկասար, Պեմզաշեն և Լեռնակերտ բնակավայրերի գազատարի ներքին ցանցի կառուցում</t>
  </si>
  <si>
    <t>Սիսիան համայնքի Աղիտու  և Վաղատին բնակավայրերում խմելու ջրագծերի վերանորոգում</t>
  </si>
  <si>
    <t>Կապան համայնքի Կապան քաղաքի Մ․Ստեփանյան փողոցի մի հատվածի
ասֆալտապատում /ՔԿԱԳ-ի շենքից մինչև Կապանի բժշկական կենտրոն ՓԲԸ-ի դիմացի կամուրջը/</t>
  </si>
  <si>
    <t>Գորիս համայնքի ներհամայնքային ճանապարհների ցանցի հիմնանորոգում՝ Գորիս քաղաքի Գարեգին Նժդեհի /Չոփչուն ձոր/ փողոցի հիմնանորոգում</t>
  </si>
  <si>
    <t>Կապան համայնքի Կապան քաղաքի Երկաթուղայինների փողոցի թիվ 1, թիվ 3,թիվ 5 և թիվ 6 բ/բ շենքերի բակերի նորոգում և ասֆալտապատում</t>
  </si>
  <si>
    <t>Վայք համայնքի Զառիթափ մանկապարտեզ ՀՈԱԿ-ի առաջին մասնաշենքի հիմնանորոգում</t>
  </si>
  <si>
    <t>Վայք համայնքի Սերս, Բարձրունի, Խնձորուտ և Նոր Ազնաբերդ բնակավայրերի փողոցների ասֆալտապատում</t>
  </si>
  <si>
    <t>Արենի համայնքի Արենի բնակավայրում Նորավանքի ձոր տարածքում խմելու ջրի ՕԿՋ-ի /250 խմ/և արտաքին ցանցի 2.5 կմ հատվածի կառուցում, Աղավնաձոր բնակավայրում Սահրատի աղբյուրջրաղբյուրի կապտաժի և ջրագծի արտաքին ցանցի 80 գծմ հատվածի կառուցում, Արփիբնակավայրում Ջրովանքի ձոր տարածքում խմելու ջրի մեկ կապտածի կառուցում և ջրատարի արտաքին ցանցի 300 գծմ հատվածի հիմնանորոգում, Գնիշիկ բնակավայրում Կարմիր քարԳնիշիկ Մոզրով ջրագծի մասնակի նորոգում, Ելփին բնակավայրում Գասպարի աղբյուր ջրաղբյուրի կապտաժի և ջրաբաշխիչ հորի համար շինության կառուցում, Ելփին բնակավայրում Դիդիվան ջրաղբյուրի 4 կապտաժների կառուցում և ջրագծի արտաքին ցանցի մասնակինորոգում, Խաչիկ բնակավայրում Առտետաձոր հանդամասում խմելու ջրի 1 կապտաժի և ջրագծիարտաքին ցանցի 2 կմ հատվածի հիմնանորոգում, Չիվա բնակավայրում Աղոթից ջրաղբյուրի կապտաժի և ներքին ցանցի հիմնանորոգում/ Ելփին բնակավայրում Դիդիվան ջրաղբյուրի 4կապտաժների կառուցում և ջրագծի արտաքին ցանցի մասնակի նորոգում/</t>
  </si>
  <si>
    <t>Ջերմուկ համայնքի Կեչուտ բնակավայրի հանդիսությունների սրահի հիմնանորոգում, Կեչուտ գյուղի բակային տարածքի աստիճանների և հենապատի կառուցում, Գնդեվազ գյուղի գերեզմանատում տանող աստիճանների կառուցում Գնդեվազ գյուղի գերեզմանատուն տանող աստիճանների կառուցում/</t>
  </si>
  <si>
    <t>Կեչուտ գյուղի հանդիսությունների սրահի հիմնանորոգում, Կեչուտ գյուղի բակային տարածքի աստիճանների և հենապատի կառուցում, Գնդեվազ գյուղի գերեզմանատում տանող  աստիճանների կառուցում /Կեչուտ գյուղի հանդիսությունների սրահի հիմնանորոգում/</t>
  </si>
  <si>
    <t>Բերդ համայնքի Բերդ բն․ թիվ 2 և թիվ 3, Տավուշ, Վ․Կ․Աղբյուր, Այգեձոր, Վ․Ծաղկավան, Չինչին, Չինարի, Չորաթան, Այգեպար,  Մովսես, Նավուր,  Արծվաբերդ և Պառավաքար բն-երի մանկապարտեզների շենքերի վերանո-րոգում /Բերդ բն․ թիվ2 և թիվ3, Վ․Ծաղկավան, Նավուր, Չինարի/</t>
  </si>
  <si>
    <t>Իջևան համայնքի Իջևան, Ազատամուտ, Աչաջուր, Այգեհովիտ, Գետահովիտ   և Գանձաքար բն․ ճանապարհների և բակերի հիմնանորոգում, ասֆալտապատում /Սայաթ Նովա և Թուխիկյան  փողոցներ, Մետաղագործների փողոց՝ դեպի սեփական տներ տանող ճանապարհ/</t>
  </si>
  <si>
    <t>Իջևան համայնքի Իջևան,Ծաղկավան, Բերքաբեր և Կիրանց բնակավայրերի ճանապարհների հիմնանորոգում և սալարկում տուֆ քարով  /Իջևան համայնքի Մետաղագործների փողոցից դեպի սեփական տներ տանող ճանապարհ, Ծաղկավան բնակավայր/</t>
  </si>
  <si>
    <t xml:space="preserve">Իջևան համայնքի Իջևան, Վազաշեն, Խաշթառակ և Սևքար բնակավայրերի ճանապարհների հիմնանորոգում և սալիկապատում տուֆ քարով /Այգեստան փողոցից դեպի Ասլանյան փողոց միացնող հատված և հարակից նրբանցք/, </t>
  </si>
  <si>
    <t>Շնող,Թեղուտ և Ճոճկան բնակավայրերի ճանապարհների վերանորոգման, Ալավերդի բնակավայրում այգու վերակառուցման մարզահրապարակ /հանգստի գոտու կառուցման շինարարական աշխատանքներ/</t>
  </si>
  <si>
    <t>ՀՀ Արագածոտնի մարզի Աշտարակ համայնքի Գիտավան ՌՖԷԻ թաղամասում, Արտաշավան և Ոսկեվազ բնակավայրերում ֆուտբոլի խաղադաշտերի կառուցման և տարածքների բարեկարգման աշխատանքների իրականացում</t>
  </si>
  <si>
    <r>
      <t>ՀՀ Արմավիրի մարզի Արմավիր համայնքի Լուկաշին գյուղի կենտրոնական զբոսայգում 20</t>
    </r>
    <r>
      <rPr>
        <sz val="8"/>
        <rFont val="GHEA Grapalat"/>
        <family val="3"/>
      </rPr>
      <t>X</t>
    </r>
    <r>
      <rPr>
        <sz val="10"/>
        <rFont val="GHEA Grapalat"/>
        <family val="3"/>
      </rPr>
      <t xml:space="preserve">40 տիպի արհեստական խոտածածկով մինի ֆուտբոլի դաշտի կառուցում </t>
    </r>
  </si>
  <si>
    <r>
      <t>ՀՀ Արմավիրի մարզի Արմավիր համայնքի Նորավան գյուղի 5-րդ փողոցի 44 հասցեում 20</t>
    </r>
    <r>
      <rPr>
        <sz val="8"/>
        <rFont val="GHEA Grapalat"/>
        <family val="3"/>
      </rPr>
      <t>X</t>
    </r>
    <r>
      <rPr>
        <sz val="10"/>
        <rFont val="GHEA Grapalat"/>
        <family val="3"/>
      </rPr>
      <t xml:space="preserve">40 տիպի արհեստական խոտածածկով մինի ֆուտբոլի դաշտի կառուցում </t>
    </r>
  </si>
  <si>
    <t xml:space="preserve">ՀՀ Գեղարքունիքի մարզի Գավառ համայնք՝ «Սպորտ+ժամանց Գավառում» ծրագիր </t>
  </si>
  <si>
    <t>ՀՀ Գեղարքունիքի մարզի Գավառ համայնք՝ «Անվտանգ մանկություն Նորատուսի թիվ 2 մանկապարտեզի ցանկապատի վերականգնում» ծրագիր</t>
  </si>
  <si>
    <t xml:space="preserve">ՀՀ Լոռու մարզի Փամբակ համայնքի ներհամայնքային ճանապարհի նորոգում, համայնքի ենթակառուցվածքների բարելավում, սեփական ռեսուրսների հզորացում՝ էքսկավատոր /բազմաֆունկցիոնալ տրակտորի ձեռքբերմամբ/ </t>
  </si>
  <si>
    <t>Ծաղկաձոր համայնքի Աղավնաձոր բնակավայրի կոյուղու կառուցման աշխատանքներ</t>
  </si>
  <si>
    <t>Ակունք համայնքի Ակունք բնակավայրի 13-րդ, 17-րդ, 18-րդ, Կոտայք բնակավայրի 1-ին, Զառ բնակավայրի Ռ. Վասիլյան, Հատիս բնակավայրի 1-ին, Զովաշեն բնակավայրի 2-րդ,Սևաբերդ բնակավայրի 2-րդ փողոցների ասֆալտապատմում/Ակունք բնակավայրի 13-րդ,17-րդ, 18-րդ փողոցների/</t>
  </si>
  <si>
    <t>Նոյեմբերյան համայնքի Կողբ․ Բերդավան, Պտղավան, Ոսկեպար, Դեղձավան և Բագրատաշեն բնակավայրերի փողոցների ասֆալտապատում /Բերդավան/</t>
  </si>
  <si>
    <t>Իջևան համայնքի Իջևան բնակավայրի և Այգեհովիտ բնակավայրի Կայան ավան թաղամասի ԲԲՇ-ների տանիքների կապիտալ վերանորոգում /Բլբուլյան 73, Բլբուլյան 79, Անկախության 21/</t>
  </si>
  <si>
    <t>Դիլիջան համայնքի Դիլիջան բնակավայրի թիվ 5 մանկապարտեզ ՀՈԱԿ-ի շենքի հիմնանորոգում</t>
  </si>
  <si>
    <t>Նոյեմբերյան համայնքի Ոսկեպար բնակավայրի մանկապարտեզին հատկացված
տարածքի հիմնանորոգում, Կողբի թիվ 1 մանկապարտեզի նոր շենքի կառուցում և
Բաղանիս, Բերդավան, Զորական, Կողբ, Արճիս, Ոսկեվան բնակավայրերի
մանկապարտեզների բակերի բարեկարգում /Ոսկեվան/</t>
  </si>
  <si>
    <t>Իջևան քաղաքի զբոսայգում գտնվող լճի հիմնանորոգում, Իջևանի քաղաքային զբոսայգում գտնվող քայլուղիների սալիկապատում և Իջևան քաղաքի շատրվանների և նոր սարքավորումների տեղադրում հիմնանորոգում /շատրվանների հիմնանորոգում և նոր սարքավորումների տեղադրում/</t>
  </si>
  <si>
    <t xml:space="preserve">Նոյեմբերյան համայնքի Ոսկեպար բնակավայրի մանկապարտեզին հատկացված տարածքի հիմնանորոգում, Կողբի թիվ 1 մանկապարտեզի նոր շենքի կառուցում և Բաղանիս, Բերդավան, Զորական, Կողբ, Արճիս, Ոսկեվան բնակավայրերի մանկապարտեզների բակերի բարեկարգում /Կողբ բնակավայր/ </t>
  </si>
  <si>
    <t>Նոյեմբերյան համայնքի Այրում քաղաքի, Կողբի թիվ 2 մանկապարտեզների բակերի
բարեկարգում /Այրումի մանկապարտեզ/</t>
  </si>
  <si>
    <t>Իջևան քաղաքի Ասլանյան փողոցի նոր ասֆալտապատ հատվածից մինչև Սուրբ Ամենափրկիչ եկեղեցու սալիկապատված հատվածի ասֆալտապատում</t>
  </si>
  <si>
    <t>Նոյեմբերյան համայնքի Կողբ, Նոյեմբերյան, Ոսկեվան, Բերդավան, Բաղանիս, Դեղձավան, Հաղթանակ, Կոթի, Դովեղ և Զորական բնակավայրերի փողոցների սալապատում տուֆով /Նոյեմբերյան համայնքի Նոյեմբերյան քաղաքի Աբովյան փողոց/</t>
  </si>
  <si>
    <t>Նոյեմբերյան համայնքի Նոյեմբերյան քաղաքի Կամո-Տերյան, Պտղավան բնակավայրի 6-րդ, Ոսկեպար բնակավայրի 5-րդ փողոցների հիմնանորոգում ասֆալտապատմամբ /Նոյեմբերյան քաղաքի Կամո-Տերյան/</t>
  </si>
  <si>
    <t>Բերդ համայնքի Արծվաբերդ, Բերդ, Մովսես, Այգեձոր և վերին Կարմիր Աղբյուր
բնակավայրերում ներհամայնքային ճանապարհների սալիկապատում բնական տուֆ քարով /Բերդ քաղաքի Մաշտոցի 82 /մշակույթի տան/ շենքի բակային տարածք, Վիլհեմ Մաթևոսյան փողոց, Ալեք Մանուկյան փողոց/</t>
  </si>
  <si>
    <t>Բերդ համայնքի Արծվաբերդ, Բերդ, Մովսես, Այգեձոր և վերին Կարմիր Աղբյուր
բնակավայրերում ներհամայնքային ճանապարհների սալիկապատում բնական տուֆ քարով /Բերդ քաղաքի Այգեստան, Վարդանանց, Նորավան փողոցներ, Մովսես բնակավայրի 1-ին փողոց 1-ին փակուղի, 2-րդ փողոց 2-րդ փակուղի</t>
  </si>
  <si>
    <r>
      <t>Նոյեմբերյան համայնքի կարիքների համար մեքենամեխանիզմների ձեռքբերում</t>
    </r>
    <r>
      <rPr>
        <sz val="10"/>
        <color rgb="FF000000"/>
        <rFont val="GHEA Grapalat"/>
        <family val="3"/>
      </rPr>
      <t xml:space="preserve"> /Հատուկ բազմաֆունկցիոնալ հորատիչ սարքավորում/</t>
    </r>
  </si>
  <si>
    <t xml:space="preserve">Չարենցավան համայնքի Չարենցավան քաղաքի «Լուսաբաց»մսուր մանկապարտեզ ՀՈԱԿ-ի վերակառուցում և գույքի ձեռք բերում </t>
  </si>
  <si>
    <t>Աբովյան համայնքի համայնքային փողոցների ասֆալտապատման աշխատանքների կատարման նպատակով/Առինջ, Գետարգել/</t>
  </si>
  <si>
    <t>Վեդի համայնքի Սիսավան և Նոր Ուղի բնակավայրերի նախադպրոցական
հաստատությունների /մանկապարտեզներ/ կառուցում /Նոր Ուղի բնակավայր/</t>
  </si>
  <si>
    <t>Արարատ համայնքի Արարատ և Երասխ բնակավայրերում մարզադպրոցների կառուցում</t>
  </si>
  <si>
    <t>Արտաշատ համայնքի Արտաշատ քաղաքում, Այգեպատ, Բուրաստան,Կանաչուտ, Մրգանուշ, Ջրաշեն, Լանջազատ բնակավայրերում նախադպրոցական հաստատությունների /մանկապարտեզներ/ կառուցում /Ջրաշեն/</t>
  </si>
  <si>
    <t>Արարատ համայնքի Արարատ քաղաքի, Արարատ, Երասխ, Արմաշ, Ավշար,Նոյակերտ, Զանգակատուն, Լանջառ, Ուրցալանջ և Պ․ Սևակ բնակավայրերի ճանապարհների վերանորոգում ասֆալտապատմամբ /Արմաշ բնակավայր-1-ին փուլ /</t>
  </si>
  <si>
    <t>Վեդի համայնքի Սիսավան և Նոր Ուղի բնակավայրերի նախադպրոցական հաստատությունների /մանկապարտեզներ/ կառուցում /Սիսավան/</t>
  </si>
  <si>
    <t>Արարատ համայնքի Արարատ քաղաքի, Արարատ, Երասխ, Արմաշ, Ավշար, Նոյակերտ, Զանգակատուն, Լանջառ, Ուրցալանջ և Պ. Սևակ բնակավայրերի ճանապարհների վերանորոգում ասֆալտապատմամբ /Արարատ, Նոյակերտ, Զանգակատուն - 1-ին փուլ/</t>
  </si>
  <si>
    <t>Արարատ համայնքի Արարատ քաղաքի, Արարատ, Երասխ, Արմաշ, Ավշար, Նոյակերտ, Զանգակատուն, Լանջառ, Ուրցալանջ ևՊ․ Սևակ, բնակավայրերի ճանապարհների վերանորոգում ասֆալտապատմամբ /Ավշար -1-ին փուլ /</t>
  </si>
  <si>
    <t>Արարատ համայնքի Արարատ քաղաքի, Արարատ, Երասխ, Արմաշ, Ավշար, Նոյակերտ, Զանգակատուն, Լանջառ, Ուրցալանջ և Պ․Սևակ, նակավայրերի ճանապարհների վերանորոգում ասֆալտապատմամբ /Արարատ -1-ին փուլ /</t>
  </si>
  <si>
    <t>Վեդի համայնքի Վեդի քաղաքային և Լուսառատ բնակավայրերի բազմաբնակարան բնակելի շենքերի տանիքների նորոգում</t>
  </si>
  <si>
    <t>Մեծամոր համայնքի Մեծամոր քաղաքի թիվ 3, Տանձուտ և Տարոնիկ բնակավայրերի մանկապարտեզների շենքերի հարակից տարածքների բարեկարգում, Ակնալիճ բնակավայրի մանկապարտեզի հիմնանորոգում,Ջանֆիդա գյուղի «Վազգեն Սարգսյանի անվան մանկապարտեզ» ՀՈԱԿ-ի ջեռուցում /Տանձուտ բնակավայրի մանկապարտեզի շենքի հարակից տարածքի բարեկարգում/</t>
  </si>
  <si>
    <t>Արմավիր համայնքի Արմավիր քաղաքի Ս. Նովա փողոցի Արարատյան–Ջիվանի հատվածի հիմնանորոգում, Ե. Չարենց փողոցի Շահումյան-Աբովյան հատվածի հիմնանորոգում, Ջիվանի- Ե. Չարենց փողոցների միջև ընկած օղակաձև հատվածի հիմանորոգում, Սարդարապատ գյուղի թիվ 16 փողոցի Աբովյան թիվ 11 փողոցների միջև ընկած հատվածի հիմնանորոգում,Մյասնիկյան գյուղի Բաղրամյան փողոցի 3+20-1+067 հատվածի կառուցում, Մայիսյան գյուղի Մ5 ճանապարհ-1-ին փողոցի 53 շ. հասցե (Մշակույթի տուն) հատվածի (0+810-1+373) հիմնանորոգում /Ջիվանի- Ե.Չարենց փողոցների միջև ընկած օղակաձև հատվածի հիմանորոգում, Մյասնիկյան գյուղի Բաղրամյան փողոցի 3+20-1+067 հատվածի կառուցում/</t>
  </si>
  <si>
    <r>
      <t>Արաքս համայնքի Ապագա գյուղի 700մ երկարությամբ 7-րդ, 15-րդ փ-երի ասֆալտապատման աշխատանքներ և Արաքս գյուղի 200մ երկարության ճանապարհի ասֆալտապատման աշխատանքներ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>/Արաքս գյուղի 200մ երկարության ճանապարհի ասֆալտապատման աշխատանքներ/</t>
    </r>
  </si>
  <si>
    <t xml:space="preserve">Ճամբարակ համայնքի «Ճամբարակ քաղաքի Կոմիտաս փողոցից մինչև Վ. Տերյան փողոց ընկած հատվածի, Բաղրամյան փողոցից դեպի Պ. Սևակ փողոց տանող ճանապարհ-անցուղու, Ճամբարակ քաղաքի Տ. Մեծ 6 և 8, Պ. Սևակ 12 բնակելի շենքերի բակերի և Ճամբարակի համայնքապետարանի հարակից և սպասարկող ճանապարհ-անցուղու ասֆալտապատման աշխատանքներ լրացուցիչ աշխատանքներ </t>
  </si>
  <si>
    <t>Ստեփանավան համայնքի Ստեփանավան բն. Զորավար Անդրանիկի, Սայաթ Նովայի և Պիոներների փողոցների հիմնանորոգում</t>
  </si>
  <si>
    <t>Փամբակ համայնքի Բազում բն.նախկին համայնքապետարանի շենքի հիմնանորոգում որպես մշակույթի կենտրոն, Փամբակ բն. համդիսությունների սրահի կառուցում/Փամբակ/</t>
  </si>
  <si>
    <t>Տաշիր համայնքի Լեռնահովիտ,Դաշտադեմ, Նովոսելցովո,Պետրովկա, Կաթնառատ,Միխայլովկա բն. խմելու ջրամատակարարման համակարգերի կառուցում,Նորամուտ և Բլագոդարնոյե բն. ՕԿՋ-ների վերանորոգում և կառուցում և Կաթնառատ բն. կոյուղագծի կառուցում</t>
  </si>
  <si>
    <t>Տաշիր համայնքի Ապավեն/ներքին/ և Ձյունաշող բն. գազաֆիկացում</t>
  </si>
  <si>
    <t>Վանաձոր համայնքի Վանաձոր բն. Տերյան,Թատերական-Սոս Սարգսյան և Չարենցի փողոցների հիմնանորոգում/ Տերյան, Թատերական-Սոս Սարգսյան/</t>
  </si>
  <si>
    <t>Սպիտակ համայնքի Արջահովիտ բն. խմելու ջրի արտաքին ցանցի հիմնանորոգում, Քարաձոր բն. խմելու ջրի ներքին ցանցի ընդլայնում, Սպիտակ բն. Բանավան թաղամասի խմելու ջրի ցանցի կառուցում/Արջահովիտ, Քարաձոր/</t>
  </si>
  <si>
    <t>Թումանյան համայնքի Թումանյան բն. Կենտրոնական, 2-րդ, 3-րդ,և 12-րդ փողոցների ասֆալտապատում</t>
  </si>
  <si>
    <t>Սպիտակ համայնքի Սպիտակ բն. Խնկոյան և ալ. Մյասնիկյան փողոցների ասլտապատումէ ջրահեռացման համակարգով, Տեր-Սիմոնյան, Պանրագործներ,Թորոսյան 1-ին նրբ., Շվեյցարական թաղ 1-ին նրբ Այգեստան թաղ, Գր. Լուսավորիչփողոցի և Ալ. Մանուկյան1-ին նրբ. 11 շենքի բակային տարածքի ասֆալտապատում, Շիրակամուտ բն 3-րդ և 14-րդ փողոցների, Շենավան Խնկոյան բնկենտրոնական փողոցների, Կաթնաջուր բն. 8-րդ փողոցի,Սարալանջ բն. 2-րդ փողոցի, Հարթգյուղ բն. 9-րդ փողոցի ասֆալտապատում /Շիրակամուտ, Կաթնաջուր/</t>
  </si>
  <si>
    <t>Աբովյան համայնքի համայնքային փողոցների ասֆալտապատման աշխատանքների կատարման նպատակով/Կամարիս,Բալահովիտ, Գեղաշեն,Մայակովսկի,Պտղնի, Կաթնաղբյուր/</t>
  </si>
  <si>
    <t xml:space="preserve">Սիսիան համայնքի Նար-Դոս փողոցի, Նար-Դոս-Գ. Նժդեհ ճանապարհահատվածի, Խանջյան 1ա, 3ա, Հ. Ազոյան 2, 2ա, 4, 6, 8, 10, Որոտան 2ա, Շիրվանզադե 2ա, Որոտան 1, 3, 5, 7, Որոտան 2, 4, 6, 8 բազմաբնակարան բնակելի շենքերի փողոցների հիմնանորոգում </t>
  </si>
  <si>
    <t xml:space="preserve">Քաջարան համայնքի «Բազմաբնակարան շենքերի ընդհանուր բաժնային սեփականության գույքի նորոգում՝ էներգախնայող միջոցառումների կիրառմամբ (Քաջարան քաղաքի Շահումյան 8, Բակունցի 5, Բակունցի 9, Խանջյան 12,Լեռնագործներ 19) 
</t>
  </si>
  <si>
    <t xml:space="preserve">Արենի համայնքի Արենի բնակավայրում մանկապարտեզ տանող ճանապարհի կառուցում սալարկմամբ </t>
  </si>
  <si>
    <t>Իջևան համայնքի Իջևան քաղաքի և Այգեհովիտ բնակավայրի Կայան ավան թաղամասի ԲԲՇ-ների տանիքների կապիտալ վերանորոգում /Իջևանի Անկախության 17 և 19 շենքեր,Մայիսի 28-ի 41 շենք, Այգեհովիտ/</t>
  </si>
  <si>
    <t>Իջևան համայնքի Իջևան, Ազատամուտ, Աչաջուր, Այգեհովիտ, Գետահովիտ և Գանձաքար բն. ճանապարհների և բակերի հիմնանորոգում, ասֆալտապատում
/Իջևան բնակավայրի Երիտասարդական 61 հասցեում գտնվող պահեստի
հարակից տարածք/</t>
  </si>
  <si>
    <t>Իջևան համայնքի Իջևան քաղաքի Սպանդարյան 1 և 2 բազմաբնակարան շենքերի բակերի բարեկարգում բազալտե քարով, Իջևան քաղաքի, Աչաջուր, Լուսաձոր,Գետահովիտ, Գանձաքար, Լուսահովիտ և Ակնաղբյուր բնակավայրերի ճանապարհների հիմնանորոգում և սալարկում տուֆ քարով /Իջևան քաղաքի Սպանդարյան 1 և 2 բազմաբնակարան շենքերի բակերի բարեկարգում/</t>
  </si>
  <si>
    <t>Իջևան համայնքի Իջևան քաղաքի բազմաբնակարան շենքերի բակերի և Աչաջուր բնակավայրի ճանապարհների հիմնանորոգում և ասֆալտապատում /Բլբուլյան /</t>
  </si>
  <si>
    <t>Նոյեմբերյան համայնքի Ոսկեպար բնակավայրի մանկապարտեզին հատկացված տարածքի հիմնանորոգում, Կողբի թիվ 1 մանկապարտեզի նոր շենքի կառուցում ևԲաղանիս, Բերդավան, Զորական, Կողբ, Արճիս, Ոսկեվան բնակավայրերի մանկապարտեզների բակերի բարեկարգում /Ոսկեպար/</t>
  </si>
  <si>
    <t>Իջևան քաղաքի զբոսայգում գտնվող լճի հիմնանորոգում, Իջևանի քաղաքային զբոսայգում գտնվող քայլուղիների սալիկապատում և Իջևան քաղաքի շատրվանների և նոր սարքավորումների տեղադրում հիմնանորոգում /զբոսայգում գտնվող լճի հիմնանորոգում/</t>
  </si>
  <si>
    <t>Իջևան համայնքի Իջևան քաղաքի բազմաբնակարան շենքերի բակերի և Աչաջուր բնակավայրի ճանապարհների հիմնանորոգում և ասֆալտապատում/Բլբուլյան 89, 90, 91, 92, 93, 94, 95, 96 ԲԲՇ-ների 2528 քմ/</t>
  </si>
  <si>
    <t>Մասիս համայնքի Մասիս քաղաքի, Այնթապ, Արբաթ, Արգավանդ,Արևաբույր, Գեղանիստ, Դաշտավան, Դարակերտ, Դարբնիկ, Զորակ,Հայանիստ, Հովտաշատ, Մարմարաշեն,Նոր Խարբերդ, Ջրահովիտ,Սայաթ-Նովա, Սիս բն.-ի փ-ի նորոգում ասֆալտապատմամբ /ք. Մասիս, Արգավանդ, Դարակերտ, Դարբնիկ,Հայանիստ, Մարմարաշեն, Նոր Խարբերդ, Ջրահովիտ, Սայաթ-Նովա /</t>
  </si>
  <si>
    <t>Վեդի համայնքի Նոր Ուղի, Փոքր Վեդի, Վանաշեն, Սիսավան, Դաշտաքար, Շաղափ, Գինեվետ, Լանջանիստ և Նոր Կյանք բնակավայրերի ոռոգման ցանցերի կառուցում</t>
  </si>
  <si>
    <t>Արտաշատ համայնքի Արտաշատ քաղաքում, Այգեպատ,Բուրաստան, Կանաչուտ, Մրգանուշ, Ջրաշեն,Լանջազատ բնակավայրերում նախադպրոցական հաստատությունների /մանկ.-ներ/ կառուցում /Այգեպատ/</t>
  </si>
  <si>
    <t>Աշտարակ համայնքի Բյուրական, Կարբի և Ոսկեհատ բն․ մանկապարտեզների շենքերի հիմնանորոգում, կառուցում և բակային տարածքների բարեկարգում /Կարբի/</t>
  </si>
  <si>
    <t>Մասիս համայնքի Մասիս քաղաքի, Այնթապ, Արբաթ, Արգավանդ,Արևաբույր, Գեղանիստ, Դաշտավան, Դարակերտ, Դարբնիկ, Զորակ,Հայանիստ, Հովտաշատ, Մարմարաշեն, Նոր Խարբերդ,Ջրահովիտ,Սայաթ-Նովա, Սիս բն.-ի փողոցների նորոգում ասֆալտապատմամբ</t>
  </si>
  <si>
    <t>Արտաշատ համայնքի Արտաշատ քաղաքում, Այգեպատ,Բուրաստան, Կանաչուտ, Մրգանուշ, Ջրաշեն, Լանջազատ բն.-ում նախադպրոցական հաստատությունների /մանկապարտեզներ/ կառուցում /Մրգանուշ/</t>
  </si>
  <si>
    <t>Արարատ համայնքի Արարատ քաղաքի ՈԿՖ բանավանի կեղտաջրերի մաքրման կայանի կառուցում</t>
  </si>
  <si>
    <t>Արարատ համայնքի Արարատ բնակավայրի ջրահեռացման համակարգի կառուցում /2-րդ փուլ/</t>
  </si>
  <si>
    <t>Արտաշատ համայնքի Բյուրավան, Վարդաշեն, Բուրաստան, Դալար,Դեղձուտ, Նշավան, Բարձրաշեն և Լանջազատ բնակավայրերի ոռոգման համակարգի կառուցում /նորոգում</t>
  </si>
  <si>
    <t>Վեդի համայնքի Վեդի քաղաքային, Եղեգնավան, Լուսառատ և Ուրցաձոր բնակավայրերի փողոցների գազիֆիկացում</t>
  </si>
  <si>
    <t>Թալին համայնքի Ագարակավան, Կաքավաձոր, Աշնակ, Մաստարա, Կաթնաղբյուր,
Արտենի բնակավայրերում խմելաջրի ցանցերի հիմնանորոգում /Արտենի, Մաստարա, Աշնակ /</t>
  </si>
  <si>
    <t>ՀՀ Արմավիրի մարզի Մեծամոր համայնքի քաղաք Մեծամոր 4-րդ թաղամաս 1-ին փողոց 2-րդ նրբանցք, գյուղ Ալաշկերտ 4-րդ, 21-րդ, 24-րդ, 25-րդ, 10-րդ, 26-րդ, 17-րդ, 19-րդ, 20-րդ փ.-ի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բն.-ի Զիարատ եզդիական տաճար տանող հատվածում գազատարի կառուցում /Ակնալիճ Մ.Մաշտոցի փողոցի/</t>
  </si>
  <si>
    <t>Արմավիր համայնքի Արմավիր քաղաքի Հ.Ավետիսյան փողոցի Ս.Շահումյան-Հանրապետություն հատվածի, Սայաթ-Նովա փողոցի Արարատյան-Սայաթ-Նովա 5Ա բազմաբնակարան բնակելի շենք հատվածի հիմնանորոգում։ Արմավիր քաղաքի Մ.Բաղրամյան փողոցի 19, 21, 23, Հանրապետության փողոցի 35, 37, 39, 43 և Չարենց փողոցի 34,36, Ա․ Ջիվանի փողոցի 13, 15, 17, 19 և Սայաթ-Նովա 120, Մ.Մաշտոց փողոցի 3 Ա, Ե.Չարենց փողոցի 1/1, 5, 7, 9 բազմաբնակարան բնակելի շենքերի բակային տարածքների հիմնանորոգում։ Սարդարապատ գյուղի թիվ 6, թիվ 9 փողոցների, Մյասնիկյան գյուղի Խանջյան փողոցի Երևանյան-Գագարին հատվածի, Լենուղի գյուղի թիվ 10 փողոցի հիմնանորոգում /Սարդարապատ գյուղի թիվ 6/</t>
  </si>
  <si>
    <t xml:space="preserve"> Մեծամոր համայնքի քաղաք Մեծամոր 4-րդ թաղամաս 1-ին փողոց 2-րդ նրբանցք, գյուղ Ալաշկերտ 4-րդ, 21-րդ, 24-րդ, 25-րդ, 10-րդ, 26-րդ, 17-րդ, 19-րդ, 20-րդ փողոցների և 22-րդ փողոցի 2-րդ նրբա/Երասխահուն գյուղի 8-րդ փողոցի գազաֆիկացում/նցքի,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բն.-ի,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/Ալաշկերտ 4-րդ, 21-րդ, 24-րդ, 25-րդ, 10-րդ, 26-րդ, 17-րդ, 19-րդ, 20-րդ փողոցների և 22-րդ փողոցի 2-րդ նրբանցքի  գազաֆիկացում, Գետաշեն 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 գազաֆիկացում, Ջրաշեն 3-րդ, 4-րդ, 10-րդ և 14-րդ փողոցների գազաֆիկացում,Երասխահուն գյուղի 8-րդ փողոցի գազաֆիկացում/</t>
  </si>
  <si>
    <t>Մեծամոր համայնքի քաղաք Մեծամոր 4-րդ թաղամաս 1-ին փողոց 2-րդ նրբանցք, գյուղ Ալաշկերտ 4-րդ, 21-րդ, 24-րդ, 25-րդ, 10-րդ, 26-րդ, 17-րդ, 19-րդ, 20-րդ փողոցների և 22-րդ փողոցի 2-րդ նրբանցքի, գյուղ Ակնալիճ Մ. Մաշտոցի փողոցի, գյուղ Արմավիր 30-րդ, 31-րդ և 36-րդ փողոցների, գյուղ Այգեշատ 18-րդ, 19-րդ և 21-րդ փողոցների, Արգավանդ բնակավայրի, գյուղ Գետաշեն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 րդ, 23-րդ, 25-րդ, 40-րդ, 42-րդ և 44-րդ փողոցների, Նոր Կեսարիա բնակավայրի, գյուղ Ջրաշեն 3-րդ, 4-րդ, 10-րդ և 14-րդ փողոցների, գյուղ Վարդանաշեն 1-ին, 2-րդ, 3-րդ, 6-րդ և 7-րդ փողոցների, գյուղ Տանձուտ 14-րդ, 14/2-րդ նրբանցքի և 7-րդ փողոցների գազաֆիկացում և Ակնալիճ բնակավայրի Զիարատ եզդիական տաճար տանող հատվածում գազատարի կառուցում /Արգավանդ բնակավայր, Նոր Կեսարիա, Տանձուտ/</t>
  </si>
  <si>
    <t>ՀՀ Արմավիրի մարզի Մեծամոր համայնքի քաղաք Մեծամոր 4-րդ թաղամաս 1-ին փողոց 2-րդ նրբանցք, գյուղ Ալաշկերտ 4-րդ, 21-րդ, 24-րդ, 25-րդ, 10-րդ, 26-րդ, 17-րդ, 19-րդ, 20-րդ փ.-երի և 22-րդ փողոցի 2-րդ նրբանցքի, գյուղ Ակնալիճ Մ. ՄաշտԱրմավիր գյուղի 30-րդ, 31-րդ և 36-րդ փողոցների գազաֆիկացում, Արմավիր գյուղի 30-րդ, 31-րդ և 36-րդ փ.-ի գազաֆիկացումի փողոցի, գյուղ Արմավիր 30-րդ, 31-րդ և 36-րդ փ.-ի,գյուղ Այգեշատ 18-րդ, 19-րդ և 21-րդ փող.-երի, Արգավանդ բնակավայրի, գյուղ Գետաշեն 1-ին փողոց 1-ին նրբանցք, 2-րդ փողոցի 3-րդ և 4-րդ նրբանցքները, 3-րդ փողոց, 5-րդ փողոց, 5-րդ փողոց 1-ին նրբանցք, 6-րդ փողոց 5-րդ նրբանցք, 7-րդ փողոց 3-րդ նրբանցք և 9-րդ փողոց 3-րդ նրբանցքի, գյուղ Երասխահուն 3-րդ, 21-րդ, 22-րդ և 23-րդ փողոցների, Երասխահուն գյուղի 8-րդ փողոցի, գյուղ Եղեգնուտ 6-րդ փողոց և 3-րդ փողոցի 2-րդ փակուղու, գյուղ Հայկավան 6-րդ փողոցի, գյուղ Նորապատ 9-րդ, 11-րդ, 23-րդ, 25-րդ, 40-րդ, 42-րդ և 44-րդ փողոցների, Նոր Կեսարիա բն.-ի, գյուղ Ջրաշեն 3-րդ, 4-րդ, 10-րդ և 14-րդ փողոցների, գյուղ Վարդանաշեն 1-ին, 2-րդ, 3-րդ, 6-րդ և 7-րդ փողոցների, գյուղ Տանձուտ 14-րդ, 14/2-րդ նրբ.-ի և 7-րդ փող.-ի գազաֆիկացում և Ակնալիճ բն-ի Զիարատ եզդիական տաճար տանող հատվածում գազատարի կառուցում, Արմավիր գյուղի 30-րդ, 31-րդ և 36-րդ փողոցների գազաֆիկացում, Այգեշատ գյուղի 18-րդ, 19-րդ և 21-րդ փ-ի գազաֆիկացում, Երասխահուն գյուղի 3-րդ, 21-րդ, 22-րդ և 23-րդ փող.-ի գազաֆիկացում, Եղեգնուտ 6-րդ փողոց և 3-րդ փողոցի 2-րդ փակուղու գազաֆիկացում, Եղեգնուտ 6-րդ փողոց և 3-րդ փողոցի 2-րդ փակուղու գազաֆիկացում/</t>
  </si>
  <si>
    <t xml:space="preserve">Բաղրամյան համայնքի Լեռնագոգ բնակավայրի  Ա.Խաչատրյան փողոցի, Արևադաշտ բն.-ի  Գ.Չաուշի փողոցի, Վանանդ բնակավայրի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բնակավայրի Մ.Գորկու փողոցի, Դալարիկ բն.-ի Բաղրամյան փողոցի, Քարակերտ բն.-ի Րաֆֆու փողոցի, Քարակերտ բնակավայրի Աբովյան փողոցի, Քարակերտ բն.-ի Նալբանդյան փողոցի, Տալվորիկ բն.-ի Անդրանիկի փողոցի, Շենիկ բնակավայրի Ե.Չարենցի փողոցի, Հուշակերտ բնակավայրի 6-րդ փողոցի, Հուշակերտ բն.-ի 5-րդ և 6-րդ փողոցները կապող հատվածի, Արտամետ բն.-ի Նժդեհի փողոցի, Արտամետ բն.-ի Արաբոյի փողոցի և Արգինա բնակավայրի Տիգրան Մեծ փողոցի ասֆալտապատում /Լեռնագոգ բն.-ի  Ա.Խաչատրյան փողոցի ասֆալտապատում/
</t>
  </si>
  <si>
    <t>Բաղրամյան համայնքի Լեռնագոգ բնակավայրի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 գծմ հատվածի և ՍայաթՆովայի փողոցի 76գծմ հատվածի, Բաղրամյան բն.-ի Արցախի փողոցի, Դալարիկ բն.-ի Մյասնիկյան և Շահումյան փողոցների, Դալարիկ բն.-ի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բն.-ի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բնակավայրի Տիգրան Մեծ փողոցի ասֆալտապատում /Արտամետ բն.-ի Նժդեհի փողոցի ասֆալտապատում/</t>
  </si>
  <si>
    <t xml:space="preserve">Բաղրամյան համայնքի Լեռնագոգ բն.-ի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բն.-ի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բն.-ի Տիգրան Մեծ փողոցի ասֆ.-ում  /Շենիկ բն.-ի Ե.Չարենցի փողոցի ասֆ.-ում և Բաղրամյան բն.-ի Արցախի փողոցի ասֆ.-ում </t>
  </si>
  <si>
    <t xml:space="preserve">Բաղրամյան համայնքի Լեռնագոգ բնակավայրի  Ա.Խաչատրյան փողոցի, Արևադաշտ բն.-ի  Գ.Չաուշի փողոցի, Վանանդ բն.-ի Զ.Սահակյան փողոցի 1-ին հատվածի, Զ.Սահակյան փողոցի 2-րդ հատվածի, Վանանդ բն.-ի Զ.Սահակյան փողոցի 249գծմ հատվածի և Սայաթ-Նովայի փողոցի 76գծմ հատվածի, Բաղրամյան բն.-ի Արցախի փողոցի, Դալարիկ բն.-ի Մյասնիկյան և Շահումյան փողոցների, Դալարիկ բն.-ի  Կոմիտասի փողոցի, Դալարիկ բն.-ի Մաշտոցի փողոցի, Դալարիկ բն.-ի Մ.Գորկու փողոցի, Դալարիկ բն.-ի Բաղրամյան փողոցի, Քարակերտ բն.-ի Րաֆֆու փողոցի, Քարակերտ բն.-ի Աբովյան փողոցի, Քարակերտ բն.-ի Նալբանդյան փողոցի, Տալվորիկ բն.-ի Անդրանիկի փողոցի, Շենիկ բնակավայրի Ե.Չարենցի փողոցի, Հուշակերտ բն.-ի 6-րդ փողոցի, Հուշակերտ բն.-ի 5-րդ և 6-րդ փողոցները կապող հատվածի, Արտամետ բն.-ի Նժդեհի փողոցի, Արտամետ բն.-ի Արաբոյի փողոցի և Արգինա բն.-ի Տիգրան Մեծ փողոցի ասֆալտապատում  /Հուշակերտ բնակավայրի 6-րդ փողոցի ասֆալտապատում. Հուշակերտ բն.ի  5-րդ–6-րդ փ.-ը կապող հատվածի ասֆալտապատում </t>
  </si>
  <si>
    <t>ՀՀ Արմավիրի մարզի Բաղրամյան համայնքի Լեռնագոգ բն.-ի Ա.Խաչատրյան փ.-ի,Արևադաշտ բն.-ի Գ.Չաուշի փ.-ի,Վանանդ բն.-ի Զ.Սահակյան փ.-ի 1-ին հատվածի, Զ.Սահակյան փ.-ի 2-րդ հատվածի, Վանանդ բն.-ի Զ.Սահակյան փ.-ի 249գծմ հատվածի և Սայաթ-Նովայի փ.-ի 76գծմ հատվածի, Բաղրամյան բն.-ի Արցախի փ.-ի, Դալարիկ բն.-ի Մյասնիկյան և Շահումյան փ.-ների, Դալարիկ բն.-ի Կոմիտասի փ.ի, Դալարիկ բն.-ի Մաշտոցի փ.-ի,Դալարիկ բն.-ի Մ.Գորկու փ.-ի, Դալարիկ բն.-ի Բաղրամյան փ.-ի, Քարակերտ բն.-ի Րաֆֆու փ.-ի, Քարակերտ բն.-ի Աբովյան փ.-ի, Քարակերտ բն.-ի Նալբանդյան փ.-ի, Տալվորիկ բն.-ի Անդրանիկի փ.-ի,Շենիկ բն.-ի Ե.Չարենցի փ.-ի, Հուշակերտ բն.-ի 6-րդ փ.-ի, Հուշակերտ բն.-ի 5-րդ և 6-րդ փ.-երը կապող հատվածի, Արտամետ բն.-ի Նժդեհի փ.-ի, Արտամետ բն.-ի Արաբոյի փ.-ի և Արգինա բն.-ի Տիգրան Մեծ փ.-ի ասֆ.-տում</t>
  </si>
  <si>
    <t xml:space="preserve">Մարտունի համայնքի «Մարտունի քաղաքի Պռոշյան 4, Չարենցի 2, Երևանյան 46,  Մյասնիկյան 53 ևՎարդենիկ բն.-ի Բանավան թաղամասի 6-րդ բազմաբնակարան բն.-ի շ.-ի տանիքների վերանորոգում» /Պռոշյան 4, Չարենցի 2, Երևանյան 46,  Մյասնիկյան 53 / </t>
  </si>
  <si>
    <t xml:space="preserve">Մարտունի համայնքի Արծվանիստ, Ծովինար, Զոլաքար, Աստղաձոր, Լիճք, Ծակքար, Ձորագյուղ, Վարդաձոր, Վարդենիկ և Երանոս բն.-ում խմելու նոր ջրագծերի կառուցում և Վարդաձոր, Վարդենիկ և Ծովինար բնակավայրերում խմելու ջրի կապտաժների կառուցում /Վարդաձոր/ </t>
  </si>
  <si>
    <t xml:space="preserve">Վարդենիս համայնքի Վարդենիս քաղաքի Գայի փողոցի ասֆալտապատում, միակողմանի մայթի կառուցում, Վ. Համբարձումյան փողոցի ասֆ.-ում, 6 բազմաբնակարան շենքի բակերի ասֆ.-ում, Արփունք բնակավայր տանող ճանապարհի ասֆ.-ում, Ակունք բնակավայրի 13-րդ փողոցի ասֆ.-ում, Տորֆավան բն.-ի կենտրոնական փողոցի ասֆ.-ում, Ծովակ բն.-ի 1 փողոցի, 11 փակուղի հասցեի ճանապարհի ասֆալտապատում, Կարճաղբյուր բնակավայրի 11-րդ և 13-րդ փողոցների ասֆ.-ում /Վարդենիս քաղաքի Ռոմանի 2, Սեսմանուկյան 1, 3 և Վ. Համբարձումյան 11 բազմաբնակարան շենքերի բակեր/ </t>
  </si>
  <si>
    <t xml:space="preserve">Վարդենիս համայնքի Վարդենիս քաղաքի Գայի փողոցի ասֆալտապատում, միակողմանի մայթի կառուցում, Վ. Համբարձումյան փողոցի ասֆ.-ում, 6 բազմաբնակարան շենքի բակերի ասֆ.-ում /Երիտասարդության 14, 16, Արփունք բնակավայր տանող ճանապարհի ասֆ.-ում, Ակունք բնակավայրի 13-րդ փողոցի ասֆ.-ում, Տորֆավան բնակավայրի կենտրոնական փողոցի ասֆ.-ում, Ծովակ բնակավայրի 1 փողոցի, 11 փակուղի հասցեի ճանապարհի ասֆ.-ում, Կարճաղբյուր բնակավայրի 11-րդ և 13-րդ փողոցների ասֆ.-ում /Վ. Համբարձումյան/ </t>
  </si>
  <si>
    <t xml:space="preserve">Վարդենիս համայնքի Գեղամաբակ բն.-ում խորքային հորի կառուցում, Ծովակ բն.-ում 910 գծմ ոռոգման ներքին ցանցի և սելավատարի կառուցում, Կախակն բն.-ում 1500 գծմ ոռ.-ման ցանցի կառուցում և վերակառուցում, Ակունք բն.-ում 2730 գծմ ոռոգման ցանցի կառուցում և վերակառուցում, Ախպրաձոր բն.-ում 1700 մ ոռոգման ջրի ջրագծի վերակառուցում /Ծովակ և Կախակն/ </t>
  </si>
  <si>
    <t xml:space="preserve">Վարդենիս հ.-ի Վարդենիս բնակավայրի Լ. Ազգալդյան, Երիտասարդության, Հ. Անդրեասյան, 10 բազմաբնակարան շենքերի /Երիտասարդության 2, 3, 6, 11 և 12, Վ. Համբարձումյան 17 և 19, Լեռնագործների 1/1 և 1/2/ բակերի, Ակունք, Լուսակունք, Վանեվան, Ծովակ, Շատջրեք, Մեծ Մասրիկ բն.-ի համայնքային նշ. փողոցների ասֆ.-ում /Վարդենիս ք.-ի Անդրեասյան, Ազգալդյան և Երիտասարդության, Մեծ Մասրիկ և Շատջրեք, Ծովակ, Լուսակունք և Վանեվան, Երիտասարդության 2, 3, 6, 11, 12 և Արզոյան 2 բազմաբնակարան բն. շենքերի բակեր/ </t>
  </si>
  <si>
    <t xml:space="preserve">Սևան հ.-ի Գագարին բն.-ի Գայի փողոցի, Վարսեր բն.-ի 3-րդ փողոցի, Դդմաշեն բն.-ի 3-րդ, 6-րդ, 8-րդ 9-րդ փողոցների, Ծովագյուղ բն.-ի՝ 1-ին փողոցի 1-ին նրբ., 1-ին փողոցի 2-րդ նրբ., 2-րդ փողոցի մի մաս, 4-րդ փողոցի 1-ին փկղ., 11-րդ փողոցի, 17-րդ փողոցի, 18-րդ փողոցի 1-ին նրբ., 20-րդ փողոցի 1-ին փկղ., 24-րդ փողոցի 1-ին, 2-րդ, 3-րդ, 4-րդ նրբանցքներ, գերեզմանների հարակից տարածքի, Աստվածընկալի տարածքի և 1-ին թաղամասի ասֆ.-ման աշխ. /Ծովագյուղ/ </t>
  </si>
  <si>
    <t>Սևան հ.-ի Սևան բն.-ի Իսահակյան, Սայաթ-Նովա, Աբովյան, Էներգետիկների, Կարմիր բանակի, Սպանդարյան, Օրբելի, Սյունյաց, Ռուսական, Գեղամա, Աշոտ Երկաթ, Կոմիտաս, Բաբաջանյան, Ելենովկա, Բարեկամության, Խաղաղության, Հ. Շիրազի փ.-երի և Սևան հ.-ի Գագարին բն.-ի Շիրազ .փ-ի հիմնանորոգման աշխ.-եր /Սևան բն. Հ. Շիրազի և Գագարին բն. Հ. Շիրազի փ.-ներ/</t>
  </si>
  <si>
    <t xml:space="preserve">Մարտունի հ.-ի Մարտունի քաղաքի Նարեկացի, Թումանյան, Արցախի, Պարույր Սևակի, Կոմիտասի փ.-ի, Շահումյան փողոցի հարակից հատվածի, Վարդենիկ բն.-ի Կամո Շահինյան փ.-ի, Վարդաձոր բն.-ի Ալաշկերտ փ.-ի և 10-րդ փողոցի հատման խաչմերուկ ընկած հատվածի, Ծովինար բն.-ի 3-րդ թաղամասի 3-րդ փողոցի հարակից հր.-ի մայթերի կառուցում քարե սալիկներով /Ծովինար, Վարդաձոր/ </t>
  </si>
  <si>
    <t xml:space="preserve">Սևան համայնքի Գագարին բն.-ի Գայի փողոցի, Վարսեր բն.-ի 3-րդ փողոցի, Դդմաշեն բն.-ի 3-րդ, 6-րդ, 8-րդ 9-րդ փ.-երի, Ծովագյուղ բն.-ի՝ 1-ին փողոցի 1-ին նրբ., 1-ին փ.-ի 2-րդ նրբ., 2-րդ փողոցի մի մաս, 4-րդ փողոցի 1-ին փկղ., 11-րդ փողոցի, 17-րդ փողոցի, 18-րդ փողոցի 1-ին նրբ., 20-րդ փ.-ի 1-ին փկղ., 24-րդ փողոցի 1-ին, 2-րդ, 3-րդ, 4-րդ նրբ.-ներ, գերեզմանների հարակից տարածքի, Աստվածընկալի տարածքի և 1-ին թաղամասի ասֆ.-ման աշխ.-ներ /Վարսեր/ </t>
  </si>
  <si>
    <t xml:space="preserve">Վարդենիս ք.-ի 10 բազմաբնակարան շենքերի (Արզոյան փ., շենք 2, Արզոյան փ., շենք 9, Երիտասարդության փ., շենք 15, Լեռնագործների փողոց, շենք 1/1, Չարենցի փ.,շենք 46, Ռոմանի փ., շենք 2, Սեսմանուկյան փ., շենք 9, Սեսմանուկյան փողոց, շենք 13, Սեսմանուկյան փ., շենք 15, Ստեփանյան փ., շենք 9) տանիքների հիմնանորոգում /Արզոյան 2 և 9, Լեռնագործների 1/1, Խաչիկ Ստեփանյան 9/ </t>
  </si>
  <si>
    <t xml:space="preserve">Վարդենիս հ.-ի Գեղամաբակ բն.-ում խորքային հորերի կառուցում, Ախպրաձորի ոռոգման արտաքին ցանցի կառուցում, Ակունք և Կախակն բն.-ում ոռ. ցանցի կառուցում և վերակառուցում, Ծովակում ոռոգման ներքին ցանցի և սելավատարի կառուցում /Ակունք բնակավայրում ոռոգման ցանցի կառուցում / </t>
  </si>
  <si>
    <t xml:space="preserve">Մարտունի հ.-ի Մարտունի ք.-ի Նարեկացի, Թումանյան, Արցախի, Պարույր Սևակի, Կոմիտասի փ.-երի,Շահումյան փ.-ի հարակից հատվածի, Վարդենիկ բն.-ի Կամո Շահինյան փ., Վարդաձոր բն.-ի Ալաշկերտ փ.-ի և 10-րդ փ.-ի հատման խաչմերուկ ընկած հատվածի, Ծովինար բն.-ի 3-րդ թաղ.-ի 3-րդ փ.-ի հարակից հր.-ի մայթերի կառուցում քարե սալ.-ով /Մարտունի ք.-ի Նարեկացի, Արցախի, Պարույր Սևակի, Կոմիտասի փող/ </t>
  </si>
  <si>
    <t xml:space="preserve">ՀՀ Գեղարքունիքի մարզի Մարտունի հ.-ի Ծովինար, Վարդենիկ, Զոլաքար, Աստղաձոր, Վաղաշեն, Գեղհովիտ, Լեռնակերտ, Ներքին Գետաշեն, Վերին Գետաշեն, Մադինա, Լիճք, Ձորագյուղ, Ծովասար, Վարդաձոր և Երանոս բն.-ում ոռ.-ման ջր.-ների, ինչպես նաև Վաղաշեն բն.-ում փակ դրենաժի կառուցում /Ներքին Գետաշեն/ </t>
  </si>
  <si>
    <t xml:space="preserve">Մարտունի հ.-ի Արծվանիստ, Ծովինար, Վարդենիկ, Զոլաքար, Աստղաձոր, Վաղաշեն, Լիճք, Ծակքար, Ծովասար, Ձորագյուղ, Երանոս բն.-ում խմելու ջրագծերի, ինչպես նաև Վերին Գետաշեն և Ծովինար բն.-րում խմելու ջրի ջրահավաք ավազանների կառուցում /Ձորագյուղ/ </t>
  </si>
  <si>
    <t xml:space="preserve">Մարտունի հ.-ի Ծովինար,Վարդենիկ, Զոլաքար,Աստղաձոր, Վաղաշեն, Գեղհովիտ,Լեռնակերտ, Ներքին Գետաշեն, Վերին Գետաշեն, Մադինա, Լիճք, Ձորագյուղ, Ծովասար,Վարդաձոր և Երանոս բն.-ում ոռոգման ջր.-ների, ինչպես նաև Վաղաշեն բն.-ում փակ դրենաժի կառուցում /Աստղաձոր/ </t>
  </si>
  <si>
    <t xml:space="preserve">Մարտունի հ.ի Ծովինար, Վարդենիկ, Զոլաքար, Աստղաձոր, Վաղաշեն, Գեղհովիտ, Լեռնակերտ, Ներքին Գետաշեն, Վերին Գետաշեն, Մադինա, Լիճք, Ձորագյուղ, Ծովասար, Վարդաձոր և Երանոս բն.-ում ոռ.-ման ջրատարների, ինչպես նաև Վաղաշեն բն.-ում փակ դրենաժի կառուցում </t>
  </si>
  <si>
    <t xml:space="preserve">Մարտունի հ.-ի «Ծովինար, Վարդենիկ, Զոլաքար, Աստղաձոր, Վաղաշեն, Գեղհովիտ, Լեռնակերտ, Ն. Գետաշեն, Վ. Գետաշեն, Մադինա, Լիճք, Ձորագյուղ, Ծովասար, Վարդաձոր և Երանոս բն.-ում ոռ. ջրատարների, ինչպես նաև Վաղաշեն բն.-ում փակ դրենաժի և Ն. Գետաշեն բն.-ում խորքային հորի կառուցում /Երանոս և Լեռնակերտ բն.-ում ոռոգման համ.-ի կառուցում/ </t>
  </si>
  <si>
    <t xml:space="preserve">Մարտունի քաղաքի, Արծվանիստ, Ծովինար, Վարդենիկ, Զոլաքար Վ. Գետաշեն, Վաղաշեն, Գեղհովիտ, Մադինա, Ն. Գետաշեն, Լիճք և Երանոս Ծակքար և Աստղաձոր բնակավայրերի տարբեր փողոցներում, ինչպես նաև Մարտունի քաղաքի բազմաբնակարան շենքեր բակերում և համայնքի բնակավայրերը միացնող կենտրոնական ճանապարհներին նոր լուսավորություն </t>
  </si>
  <si>
    <t xml:space="preserve">Մարտունի հ.-ի Մարտունի ք.-ի և Արծվանիստ, Ծովինար, Վարդենիկ, Զոլաքար, Աստղաձոր, Վաղաշեն, Գեղհովիտ, Մադինա, Ն. Գետաշեն, Վ. Գետաշեն, Լիճք, Ծակքար, Ձորագյուղ, Ծովասար, Վարդաձոր, Երանոս բն.-երի տարբեր փող.-ի երթևեկելի հատվածների, Մադինա-Լեռնակերտ բն.-երը միացնող ճան.-ի ասֆ.-տում, ինչպես նաև Աստղաձոր և Գեղհովիտ բն.-ում պաշտ. պատերի կառ.-ում /Արծվանիստ, Ծովինար, Վարդենիկ, Զոլաքար, Աստղաձոր, Վաղաշեն, Գեղհովիտ, Մադինա, Ներքին Գետաշեն, Վերին Գետաշեն, Լիճք, Ծակքար, Ձորագյուղ, Ծովասար, Վարդաձոր բն.-ում, ինչպես նաև Աստղաձոր և Գեղհովիտ բն.-ում պաշտ. պատերի կառ. և Մադինա-Լեռնակերտ բն.-երը միացնող ճան.-ի ասֆ.-ում/ </t>
  </si>
  <si>
    <t xml:space="preserve">Ճամբարակ հ.-ի «Վ. Ճամբարակ թաղ.-ի ջրագծի արտաքին ցանցի կառուցման, ջրընդունիչի կառուցման և ջրամբարի կապ. վերանորոգման, Ճամբարակ ք.-ի Վերին Ճամբարակ թաղ.-ի ջրագծի ներքին ցանցի կառուցում, Ճամբարակ հ.-ի Վահան բն.-ի արտ. ջրագծի, Ծափաթաղ բն.-ի խմելու ջրագծի և ջրընդունիչի կառ. /Վահան և Ծափաթաղ բն.-ում խմելու ջրագծերի կառ.մ/ </t>
  </si>
  <si>
    <t>Սպիտակ հ.-ի Սպիտակ բն. Առափնյան թ.-ի և Դ. Տեր-սիմոնյան նրբ., Սարամջ բն 18-րդ փ.-ի, Սարահարթ բն. 5-րդ, 6-րդ և 15-րդ փ-ների, Նոր Խաչակապ բն.2-րդ փողոցի, Լեռնավան և Լուսաղբյուր բն. փող.-ի, Լեռնանցք և Շիրակամուտ բն. Գերեզմանատուն տանող ճան.-ների, Գոգարան բն, 1-ին, 2-րդ և 3-րդ փ.-ների Գեղասար բն. 6-րդ փողոցի, Ծաղկաբեր բն1-ին փողոցի 3-րդ նրբ. և 3-րդ փ.-ի սալարկում տուֆ քարով, Ջրաշեն բն. փ.-ների, Մեծ պարնի բն3-րդ, 13-րդ և կենտր. փ.-ների, Արևաշող բն 1-ին փ.-ի 5-րդ, 8-րդ,9-րդ և 13-րդ նրբ ասֆ.-տում տուֆ քարով և ջրահեռացման համակարգով/ Սարահարթ, Լեռնավան, Լեռնանցք բն.-եր/</t>
  </si>
  <si>
    <t>Նաիրի հ.-ի Եղվարդ բնակավայրի Երևանյան փողոցի 5, 6, 4, 9, 7 և 8 շենքեր, Քասախ բն-ի Ս. Ջալալյան փողոցի 4, Սաֆարյան փողոցի 2 և Ա.Ստեփանյան 5 շենքերի, Պռոշյան բն.-ի Անդրանիկի 3, 4 և Երևանյան 6 շենքերի թեք տանիքների և շքամուտքերի վերանորոգման աշխատանքներ /Քասախ, Պռոշյան/  աշխատանքներ</t>
  </si>
  <si>
    <t>Հրազդան հ.-ի Հրազդան ք.-ի Միկրոշրջան թ.-ի Պուրակային,թիվ 5-րդ, 8-րդ (հատված),13-րդ, 14-րդ, 3-րդ (հատված), փ.-ներ և 5-րդ փողոց 2-րդ նրբանցք, Կենտրոն թաղ.-ի ներթաղամասային փ.-ներ (Ա.Ալավերդյան փ., Կենտրոն թ.. թիվ 70Ա շենքից դեպի՝ Զ. Անդրանիկի պողոտա, Սպորտդպրոցից դեպի Զ. Անդրանիկի պողոտա), Միկրոշրջան թ.-ի 1-ին, 2-րդ, 6-րդ, 8-րդ, 9-րդ փ.-ների, Հարավային թ.-ի Մ. Ավետիսյան, Տ. Պետիկյան, Ա. Խաչատրյան, Պ.Դուրյան փ.-ների, Հրազդան խոշորացված հ.-ի Միկրոշրջան,Կենտրոն և Հարավային թ.--երի բազմաբնակարան շ.ե-րի բակերի ասֆ.-ման և Լեռնանիստ բն.-ի 1-ին փ.-ի հիմնանորոգման աշխ.-ի իրականացում» սուբվենցիոն ծրագրի Հրազդան ք.-ի Միկրոշրջան թ.-ի Պուրակային, թիվ 5-րդ, 8-րդ (հատված), 13-րդ, 14-րդ, 3-րդ (հատված), փ.-ներ և 5-րդ փողոց 2-րդ նրբանցք, Միկրոշրջան թ.-ի 1-ին, 2-րդ, 6-րդ, 8-րդ,9-րդ փ.-երի և Միկրոշրջան,Կենտրոն և Հարավային թ.-երի բազմաբնակարան շ.-երի բակերի ասֆ.-ման և Լեռնանիստ բն.-ի 1-ին փ.-ի հիմնանորոգման աշխատանքներ</t>
  </si>
  <si>
    <t>Կապան հ.-ի «Հասարակական շ.-ի նորոգում և կառուցում՝ Եղվարդ բն.-ի կենցաղի տան վերանորոգում, Ծավ բն.-ի կենցաղի տան վերանորոգում, Ըրկենանց բն.-րում վարչ. շ.-ի կառ. և տարածքի բարեկարգում, Վանեք բն.-րում վարչ. շ.-ի կառ.և տարածքի բարեկարգում, Եղեգ բն.-ում վարչ. շ.-ի կառ. և տարածքի բարեկարգում, Ներքին Խոտանան բն.-ում վարչ. շ.-ի կառ.և տարածքի բարեկարգում,Դավիթ Համբարձումյանի անվան մանկապատանեկան մարզադպրոց ՀՈԱԿ-ի շենքի մասնակի վերանորոգում և ջեռուցման համ.-ի վերականգնում,Կապան ք.-ի Վաչագան թ.-ի հանդիսությունների սրահի մասնակի վերանորոգում և Օխտար բն.-ի ակումբի շ.-ի հիմնանորոգում»/Ներքին Խոտանան/</t>
  </si>
  <si>
    <t>Սպիտակ հ.-ի Արջահովիտ, Նոր Խաչակապ, Գեղասար բն խմելու ջրի ցանցի վերանորոգում, Քարաձոր բն. վերանորոգում և ընդլայնում,Սարալանջ բն. Խմելու ջրի ցանցի հիմնանորոգում, Լեռնանցք, Լեռնավան և Սարամեջ բն. ցանցի ընդլայնում, Գոգարան բն. ցանցի մասնակի վերանորոգում, Հարթագյուղ և Խնկոյան բն. ջրամբ.-ի կառ.,Ծաղկաբեր բն. ջրահավաք ավ.-ի և ջրագծի կառ., Ջրաշեն բն. ջրագծի կառուցում</t>
  </si>
  <si>
    <t>Արենի հ.-ի Արենի բն.-ի խմելու ջրի ֆիլտրող կառուցվածքի կառուցում, Արփի բն.-ում «Ջրովանքի ձոր» տարածքում խմելու ջրագծի արտաքին ցանցի 500 գծմ հատվածի հիմնանորոգում,Ելփին բն.-ում խմելու ջրի ՕԿՋ-ի և ներքին ցանցի կառուցում,Չիվա բն.-ում խմելու ջրի ՕԿՋ-ի և ներքին ցանցի կառուցում /Արփի բն.-ում«Ջրովանքի ձոր» տարածքում խմելու ջրագծի արտաքին ցանցի 500 գծմ հատվածի հիմնանորոգում</t>
  </si>
  <si>
    <t xml:space="preserve">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Կապան հ.-ի «Կապանի թիվ 2 ՆՈՒՀ» ՀՈԱԿ-ի շենքի հիմնանորոգում և տարածքի բարեկարգում, «Արծվանիկ» ՆՈՒՀ ՀՈԱԿ-ի հարևանությամբ տարածքի բարեկարգում /Կապանի թիվ 2 ՆՈՒՀ ՀՈԱԿ/ 
</t>
  </si>
  <si>
    <t>Վայք հ.ի Սարավան բն.-ի 3-րդ, 5-րդ, 7-րդ փողոցների, Գոմք բն.-ի 4-րդ և 5-րդ փողոցների, Զառիթափ բն.-ի 3-րդ, 8-րդ, 12-րդ փողոցների, Եռաբլուրի անցուղու,3-րդ փողոցի 1-ին նրբանցքի, Արտավան բն.-ի 1-ին փողոցի, Ազատեկ բն.-ի 2-րդ փողոցի, Արին բն.-ի 1-ին և 6-րդ փողոցների, Փոռ բն.-ի 2-րդ, 3-րդ և 6-րդ փողոցների, Զեդեա բն.-ի 3-րդ փողոցի, Հերհեր բն.-ի 18-րդ փողոցի, Իսրայել Օրի փողոցի 165 գծմ և Իսրայել Օրի 1-ին նրբանցքի 52 գծմ հիմնանորոգում /Զառիթափ բն.-ի 3-րդ, 8-րդ, 12-րդ փողոցների, Եռաբլուրի անցուղու, 3-րդ փողոցի 1-ին նրբանցքի/</t>
  </si>
  <si>
    <t>Արենի հ.-ի Գնիշիկ բն.-ում «Կարմիր քար» ջրագծի 1 կմ հատվածի հիմնանորոգում, Խաչիկ բն.-ում «40 աղբյուր» ջրաղբյուրի ջրագծի կառ., Չիվա բն.-ում «Բարսեղի աղբյուր» ջրաղբյուրի կապտաժի և 400 գծմ ջրագծի հիմնանորոգում, Չիվա բն.-ում կոյուղու մաքրման կայանի կառ. /Խաչիկ բն.-ում «40 աղբյուրներ» ջրաղբյուրի խմելու ջրատարի 3.0 կմ ջրագծի կառուցում/</t>
  </si>
  <si>
    <t>Նոյեմբերյան հ.-ի Կողբ, Նոյեմբերյան, Ոսկեվան, Բերդավան, Բաղանիս, Դեղձավան, Հաղթանակ, Կոթի, Դովեղ և Զորական բն.-երի փ.ե-րի սալապատում տուֆով/ Նոյեմբերյան հ.-ի Նոյեմբերյան քաղաքի Բարանայի փողոց, Կոթի բն.-ի 22 և 26-րդ փ.-երի ներհամայնքային ճանապարհների տուֆապատում</t>
  </si>
  <si>
    <t>Նոյեմբերյան հ.-ի Նոյեմբերյան ք.-ի Կամո-Տերյան,Պտղավան բն.-ի 6-րդ,Ոսկեպար բն.-ի 5-րդ փ.-երի հիմնանորոգում ասֆալտապատմամբ/Պտղավան բն.-ի 6-րդ փողոց/</t>
  </si>
  <si>
    <t>Բերդ հ.-ի Չինարի, Այգեձոր և Բերդ բն.-երում ներհամայնքային ճանապարհների և բակային տարածքների հիմնանորոգում ասֆալտապատման եղանակով /Բերդ բնակավայրի Մ. Խորենացի, Մ. Խորենացի-դեպի դպրոց և Վարդանանց փողոցներ/</t>
  </si>
  <si>
    <t>Բերդ հ.-ի Չորաթան բն.-ի խմելու ջրի դիտահորերի և ջրաչափերի տեղադրում, Վերին Կարմիր աղբյուր բն.-ում խմելու ջրի դիտահորերի և ջրաչափերի տեղադրում, Բերդ ք.-ի թաղամասային կոյուղագծի կառուցում /Բերդ քաղաքի թաղամասային կոյուղագծի կառուցում/</t>
  </si>
  <si>
    <t>Բերդ հ.-ի Արծվաբերդ, Բերդ, Մովսես, Այգեձոր և վերին Կարմիր Աղբյուր բն.-երում ներհամայնքային ճանապարհների սալիկապատում բնական տուֆ քարով /Բերդ ք.-ի Այգեստան, Վարդանանց, Նորավան փողոցներ/</t>
  </si>
  <si>
    <t>Ծաղկաձոր հ.-ի Մեղրաձոր բն.-ի թվով 6 շ.-երի տանիքների վերակառուցման, մուտքերի դռների փոխարինման,միջանցքների վերանորոգման, ճաղավանդակների փոխարինման, բակային տարածքների բարեկարգման և կանաչապատման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</si>
</sst>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#,##0.0"/>
    <numFmt numFmtId="166" formatCode="_-* #,##0.00_-;\-* #,##0.00_-;_-* &quot;-&quot;??_-;_-@_-"/>
    <numFmt numFmtId="167" formatCode="_(* #,##0.0_);_(* \(#,##0.0\);_(* &quot;-&quot;??_);_(@_)"/>
  </numFmts>
  <fonts count="4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i/>
      <sz val="11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GHEA Grapalat"/>
      <family val="3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b/>
      <i/>
      <sz val="10"/>
      <color indexed="8"/>
      <name val="GHEA Grapalat"/>
      <family val="3"/>
    </font>
    <font>
      <b/>
      <i/>
      <sz val="1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rgb="FF00000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">
    <xf numFmtId="0" fontId="0" fillId="0" borderId="0">
      <alignment horizontal="left" vertical="top" wrapText="1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2" applyNumberFormat="0" applyAlignment="0" applyProtection="0"/>
    <xf numFmtId="0" fontId="15" fillId="29" borderId="3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31" borderId="2" applyNumberFormat="0" applyAlignment="0" applyProtection="0"/>
    <xf numFmtId="0" fontId="22" fillId="0" borderId="7" applyNumberFormat="0" applyFill="0" applyAlignment="0" applyProtection="0"/>
    <xf numFmtId="0" fontId="23" fillId="32" borderId="0" applyNumberFormat="0" applyBorder="0" applyAlignment="0" applyProtection="0"/>
    <xf numFmtId="0" fontId="7" fillId="0" borderId="0"/>
    <xf numFmtId="0" fontId="9" fillId="0" borderId="0"/>
    <xf numFmtId="0" fontId="4" fillId="33" borderId="8" applyNumberFormat="0" applyFont="0" applyAlignment="0" applyProtection="0"/>
    <xf numFmtId="0" fontId="24" fillId="28" borderId="9" applyNumberFormat="0" applyAlignment="0" applyProtection="0"/>
    <xf numFmtId="164" fontId="5" fillId="0" borderId="0" applyFill="0" applyBorder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9" fillId="0" borderId="0"/>
    <xf numFmtId="0" fontId="30" fillId="0" borderId="0"/>
    <xf numFmtId="0" fontId="3" fillId="0" borderId="0"/>
    <xf numFmtId="0" fontId="29" fillId="0" borderId="0"/>
    <xf numFmtId="43" fontId="5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>
      <alignment horizontal="left" vertical="top" wrapText="1"/>
    </xf>
    <xf numFmtId="0" fontId="8" fillId="0" borderId="0" xfId="54" applyFont="1" applyFill="1" applyAlignment="1">
      <alignment horizontal="centerContinuous" vertical="center" wrapText="1"/>
    </xf>
    <xf numFmtId="0" fontId="32" fillId="0" borderId="0" xfId="54" applyFont="1"/>
    <xf numFmtId="165" fontId="31" fillId="0" borderId="0" xfId="37" applyNumberFormat="1" applyFont="1" applyAlignment="1">
      <alignment horizontal="centerContinuous" vertical="center" wrapText="1"/>
    </xf>
    <xf numFmtId="165" fontId="32" fillId="0" borderId="0" xfId="37" applyNumberFormat="1" applyFont="1" applyAlignment="1">
      <alignment horizontal="centerContinuous" vertical="center" wrapText="1"/>
    </xf>
    <xf numFmtId="167" fontId="32" fillId="0" borderId="0" xfId="37" applyNumberFormat="1" applyFont="1" applyAlignment="1">
      <alignment horizontal="centerContinuous" vertical="center" wrapText="1"/>
    </xf>
    <xf numFmtId="0" fontId="31" fillId="0" borderId="0" xfId="54" applyFont="1"/>
    <xf numFmtId="0" fontId="32" fillId="0" borderId="1" xfId="54" applyFont="1" applyFill="1" applyBorder="1" applyAlignment="1">
      <alignment horizontal="center" vertical="top" wrapText="1"/>
    </xf>
    <xf numFmtId="0" fontId="33" fillId="0" borderId="1" xfId="54" applyFont="1" applyFill="1" applyBorder="1" applyAlignment="1">
      <alignment horizontal="center" vertical="top" wrapText="1"/>
    </xf>
    <xf numFmtId="0" fontId="6" fillId="0" borderId="0" xfId="54" applyFont="1" applyFill="1" applyAlignment="1">
      <alignment horizontal="centerContinuous" vertical="center"/>
    </xf>
    <xf numFmtId="43" fontId="32" fillId="0" borderId="0" xfId="53" applyFont="1" applyFill="1" applyAlignment="1">
      <alignment horizontal="centerContinuous" vertical="center"/>
    </xf>
    <xf numFmtId="43" fontId="32" fillId="0" borderId="0" xfId="53" applyFont="1" applyFill="1" applyAlignment="1">
      <alignment horizontal="centerContinuous"/>
    </xf>
    <xf numFmtId="167" fontId="31" fillId="0" borderId="0" xfId="54" applyNumberFormat="1" applyFont="1" applyFill="1" applyAlignment="1">
      <alignment horizontal="center"/>
    </xf>
    <xf numFmtId="0" fontId="32" fillId="0" borderId="0" xfId="54" applyFont="1" applyFill="1"/>
    <xf numFmtId="0" fontId="32" fillId="0" borderId="0" xfId="54" applyFont="1" applyFill="1" applyAlignment="1">
      <alignment horizontal="center" vertical="top" wrapText="1"/>
    </xf>
    <xf numFmtId="43" fontId="32" fillId="0" borderId="0" xfId="53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right" vertical="top" wrapText="1"/>
    </xf>
    <xf numFmtId="167" fontId="35" fillId="0" borderId="1" xfId="59" applyNumberFormat="1" applyFont="1" applyFill="1" applyBorder="1" applyAlignment="1">
      <alignment horizontal="right" vertical="top" wrapText="1"/>
    </xf>
    <xf numFmtId="167" fontId="31" fillId="0" borderId="1" xfId="59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Continuous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167" fontId="32" fillId="0" borderId="1" xfId="59" applyNumberFormat="1" applyFont="1" applyFill="1" applyBorder="1" applyAlignment="1">
      <alignment horizontal="right" vertical="top" wrapText="1"/>
    </xf>
    <xf numFmtId="49" fontId="32" fillId="0" borderId="0" xfId="54" applyNumberFormat="1" applyFont="1" applyFill="1" applyAlignment="1">
      <alignment horizontal="left" vertical="top" wrapText="1"/>
    </xf>
    <xf numFmtId="0" fontId="32" fillId="0" borderId="11" xfId="54" applyFont="1" applyFill="1" applyBorder="1" applyAlignment="1">
      <alignment horizontal="left" vertical="top" wrapText="1"/>
    </xf>
    <xf numFmtId="0" fontId="32" fillId="0" borderId="0" xfId="54" applyFont="1" applyFill="1" applyAlignment="1">
      <alignment vertical="center"/>
    </xf>
    <xf numFmtId="167" fontId="32" fillId="0" borderId="0" xfId="54" applyNumberFormat="1" applyFont="1" applyFill="1"/>
    <xf numFmtId="0" fontId="40" fillId="0" borderId="0" xfId="54" applyFont="1" applyFill="1" applyAlignment="1">
      <alignment horizontal="left" vertical="center"/>
    </xf>
    <xf numFmtId="0" fontId="40" fillId="0" borderId="0" xfId="54" applyFont="1" applyFill="1" applyAlignment="1">
      <alignment horizontal="center" vertical="top" wrapText="1"/>
    </xf>
    <xf numFmtId="43" fontId="32" fillId="0" borderId="0" xfId="53" applyFont="1" applyFill="1" applyAlignment="1">
      <alignment horizontal="left" vertical="center"/>
    </xf>
    <xf numFmtId="0" fontId="32" fillId="0" borderId="0" xfId="54" applyFont="1" applyFill="1" applyAlignment="1">
      <alignment horizontal="left" vertical="center"/>
    </xf>
    <xf numFmtId="0" fontId="31" fillId="0" borderId="1" xfId="54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/>
    </xf>
    <xf numFmtId="167" fontId="31" fillId="0" borderId="0" xfId="0" applyNumberFormat="1" applyFont="1" applyFill="1" applyAlignment="1">
      <alignment horizontal="centerContinuous" vertical="center" wrapText="1"/>
    </xf>
    <xf numFmtId="164" fontId="32" fillId="0" borderId="0" xfId="37" applyNumberFormat="1" applyFont="1" applyAlignment="1">
      <alignment horizontal="centerContinuous" vertical="center" wrapText="1"/>
    </xf>
    <xf numFmtId="0" fontId="33" fillId="0" borderId="1" xfId="0" applyFont="1" applyFill="1" applyBorder="1" applyAlignment="1">
      <alignment horizontal="centerContinuous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8" fillId="0" borderId="1" xfId="41" applyNumberFormat="1" applyFont="1" applyBorder="1" applyAlignment="1">
      <alignment horizontal="right" vertical="top" wrapText="1"/>
    </xf>
    <xf numFmtId="164" fontId="34" fillId="0" borderId="1" xfId="53" applyNumberFormat="1" applyFont="1" applyFill="1" applyBorder="1" applyAlignment="1">
      <alignment horizontal="right" vertical="top" wrapText="1"/>
    </xf>
    <xf numFmtId="164" fontId="32" fillId="0" borderId="1" xfId="53" applyNumberFormat="1" applyFont="1" applyFill="1" applyBorder="1" applyAlignment="1">
      <alignment horizontal="right" vertical="top" wrapText="1"/>
    </xf>
    <xf numFmtId="164" fontId="35" fillId="0" borderId="1" xfId="53" applyNumberFormat="1" applyFont="1" applyFill="1" applyBorder="1" applyAlignment="1">
      <alignment horizontal="right" vertical="top" wrapText="1"/>
    </xf>
    <xf numFmtId="164" fontId="31" fillId="0" borderId="1" xfId="53" applyNumberFormat="1" applyFont="1" applyFill="1" applyBorder="1" applyAlignment="1">
      <alignment horizontal="right" vertical="top" wrapText="1"/>
    </xf>
    <xf numFmtId="164" fontId="37" fillId="0" borderId="1" xfId="53" applyNumberFormat="1" applyFont="1" applyFill="1" applyBorder="1" applyAlignment="1">
      <alignment horizontal="right" vertical="top" wrapText="1"/>
    </xf>
    <xf numFmtId="164" fontId="33" fillId="0" borderId="1" xfId="53" applyNumberFormat="1" applyFont="1" applyFill="1" applyBorder="1" applyAlignment="1">
      <alignment horizontal="right" vertical="top" wrapText="1"/>
    </xf>
    <xf numFmtId="164" fontId="36" fillId="0" borderId="1" xfId="53" applyNumberFormat="1" applyFont="1" applyFill="1" applyBorder="1" applyAlignment="1">
      <alignment horizontal="right" vertical="top" wrapText="1"/>
    </xf>
    <xf numFmtId="0" fontId="39" fillId="0" borderId="1" xfId="54" applyFont="1" applyFill="1" applyBorder="1" applyAlignment="1">
      <alignment horizontal="centerContinuous" vertical="center" wrapText="1"/>
    </xf>
    <xf numFmtId="0" fontId="39" fillId="0" borderId="1" xfId="0" applyFont="1" applyFill="1" applyBorder="1" applyAlignment="1">
      <alignment horizontal="centerContinuous" vertical="center" wrapText="1"/>
    </xf>
    <xf numFmtId="164" fontId="39" fillId="0" borderId="1" xfId="53" applyNumberFormat="1" applyFont="1" applyFill="1" applyBorder="1" applyAlignment="1">
      <alignment horizontal="right" vertical="top" wrapText="1"/>
    </xf>
    <xf numFmtId="167" fontId="39" fillId="0" borderId="1" xfId="59" applyNumberFormat="1" applyFont="1" applyFill="1" applyBorder="1" applyAlignment="1">
      <alignment horizontal="right" vertical="top" wrapText="1"/>
    </xf>
    <xf numFmtId="167" fontId="28" fillId="2" borderId="1" xfId="53" applyNumberFormat="1" applyFont="1" applyFill="1" applyBorder="1" applyAlignment="1">
      <alignment horizontal="right" vertical="top" wrapText="1"/>
    </xf>
    <xf numFmtId="0" fontId="8" fillId="0" borderId="11" xfId="54" applyFont="1" applyFill="1" applyBorder="1" applyAlignment="1">
      <alignment horizontal="left" vertical="top" wrapText="1"/>
    </xf>
    <xf numFmtId="0" fontId="34" fillId="0" borderId="11" xfId="54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Continuous" vertical="center" wrapText="1"/>
    </xf>
    <xf numFmtId="0" fontId="31" fillId="0" borderId="11" xfId="0" applyFont="1" applyFill="1" applyBorder="1" applyAlignment="1">
      <alignment horizontal="centerContinuous" vertical="top" wrapText="1"/>
    </xf>
    <xf numFmtId="0" fontId="31" fillId="0" borderId="11" xfId="0" applyFont="1" applyFill="1" applyBorder="1" applyAlignment="1">
      <alignment horizontal="left" vertical="top" wrapText="1"/>
    </xf>
    <xf numFmtId="0" fontId="37" fillId="0" borderId="11" xfId="0" applyFont="1" applyFill="1" applyBorder="1" applyAlignment="1">
      <alignment horizontal="left" vertical="top" wrapText="1"/>
    </xf>
    <xf numFmtId="0" fontId="34" fillId="0" borderId="11" xfId="54" applyFont="1" applyFill="1" applyBorder="1" applyAlignment="1">
      <alignment horizontal="left" vertical="top" wrapText="1"/>
    </xf>
    <xf numFmtId="0" fontId="35" fillId="0" borderId="11" xfId="0" applyFont="1" applyFill="1" applyBorder="1" applyAlignment="1">
      <alignment horizontal="left" vertical="top" wrapText="1"/>
    </xf>
    <xf numFmtId="0" fontId="33" fillId="0" borderId="11" xfId="54" applyFont="1" applyFill="1" applyBorder="1" applyAlignment="1">
      <alignment horizontal="left" vertical="top" wrapText="1"/>
    </xf>
    <xf numFmtId="0" fontId="39" fillId="0" borderId="11" xfId="54" applyFont="1" applyFill="1" applyBorder="1" applyAlignment="1">
      <alignment horizontal="centerContinuous" vertical="center" wrapText="1"/>
    </xf>
    <xf numFmtId="0" fontId="35" fillId="0" borderId="11" xfId="54" applyFont="1" applyFill="1" applyBorder="1" applyAlignment="1">
      <alignment horizontal="left" vertical="top" wrapText="1"/>
    </xf>
    <xf numFmtId="0" fontId="32" fillId="0" borderId="11" xfId="57" applyFont="1" applyFill="1" applyBorder="1" applyAlignment="1">
      <alignment horizontal="left" vertical="top" wrapText="1"/>
    </xf>
    <xf numFmtId="0" fontId="32" fillId="0" borderId="11" xfId="49" applyFont="1" applyFill="1" applyBorder="1" applyAlignment="1">
      <alignment horizontal="left" vertical="top" wrapText="1"/>
    </xf>
    <xf numFmtId="0" fontId="32" fillId="0" borderId="11" xfId="50" applyFont="1" applyFill="1" applyBorder="1" applyAlignment="1">
      <alignment horizontal="left" vertical="top" wrapText="1"/>
    </xf>
    <xf numFmtId="166" fontId="35" fillId="0" borderId="14" xfId="55" applyFont="1" applyFill="1" applyBorder="1" applyAlignment="1">
      <alignment horizontal="left" vertical="top" wrapText="1"/>
    </xf>
    <xf numFmtId="49" fontId="32" fillId="0" borderId="11" xfId="54" applyNumberFormat="1" applyFont="1" applyFill="1" applyBorder="1" applyAlignment="1">
      <alignment horizontal="left" vertical="top" wrapText="1"/>
    </xf>
    <xf numFmtId="49" fontId="32" fillId="0" borderId="13" xfId="54" applyNumberFormat="1" applyFont="1" applyFill="1" applyBorder="1" applyAlignment="1">
      <alignment horizontal="left" vertical="top" wrapText="1"/>
    </xf>
    <xf numFmtId="0" fontId="32" fillId="0" borderId="13" xfId="54" applyFont="1" applyFill="1" applyBorder="1" applyAlignment="1">
      <alignment horizontal="left" vertical="top" wrapText="1"/>
    </xf>
    <xf numFmtId="0" fontId="37" fillId="0" borderId="11" xfId="54" applyFont="1" applyFill="1" applyBorder="1" applyAlignment="1">
      <alignment horizontal="left" vertical="top" wrapText="1"/>
    </xf>
    <xf numFmtId="0" fontId="37" fillId="0" borderId="11" xfId="52" applyFont="1" applyFill="1" applyBorder="1" applyAlignment="1">
      <alignment horizontal="left" vertical="top" wrapText="1"/>
    </xf>
    <xf numFmtId="0" fontId="38" fillId="0" borderId="11" xfId="54" applyFont="1" applyFill="1" applyBorder="1" applyAlignment="1">
      <alignment horizontal="left" vertical="top" wrapText="1"/>
    </xf>
    <xf numFmtId="0" fontId="32" fillId="0" borderId="11" xfId="37" applyFont="1" applyFill="1" applyBorder="1" applyAlignment="1">
      <alignment horizontal="left" vertical="top" wrapText="1"/>
    </xf>
    <xf numFmtId="0" fontId="31" fillId="0" borderId="0" xfId="54" applyFont="1" applyFill="1" applyAlignment="1">
      <alignment horizontal="centerContinuous" vertical="center" wrapText="1"/>
    </xf>
    <xf numFmtId="0" fontId="32" fillId="0" borderId="0" xfId="54" applyFont="1" applyFill="1" applyAlignment="1">
      <alignment horizontal="centerContinuous" vertical="center"/>
    </xf>
    <xf numFmtId="0" fontId="31" fillId="0" borderId="0" xfId="0" applyFont="1" applyFill="1" applyAlignment="1">
      <alignment horizontal="centerContinuous" vertical="center" wrapText="1"/>
    </xf>
    <xf numFmtId="164" fontId="6" fillId="0" borderId="0" xfId="54" applyNumberFormat="1" applyFont="1" applyFill="1" applyAlignment="1">
      <alignment horizontal="centerContinuous" vertical="center"/>
    </xf>
    <xf numFmtId="164" fontId="6" fillId="0" borderId="0" xfId="54" applyNumberFormat="1" applyFont="1" applyFill="1" applyAlignment="1">
      <alignment horizontal="centerContinuous"/>
    </xf>
    <xf numFmtId="167" fontId="8" fillId="0" borderId="0" xfId="54" applyNumberFormat="1" applyFont="1" applyFill="1" applyAlignment="1">
      <alignment horizontal="centerContinuous"/>
    </xf>
    <xf numFmtId="0" fontId="6" fillId="0" borderId="0" xfId="54" applyFont="1"/>
    <xf numFmtId="167" fontId="6" fillId="0" borderId="0" xfId="0" applyNumberFormat="1" applyFont="1" applyAlignment="1">
      <alignment horizontal="centerContinuous"/>
    </xf>
    <xf numFmtId="164" fontId="31" fillId="0" borderId="0" xfId="0" applyNumberFormat="1" applyFont="1" applyFill="1" applyAlignment="1">
      <alignment horizontal="centerContinuous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1" fillId="0" borderId="12" xfId="0" applyNumberFormat="1" applyFont="1" applyFill="1" applyBorder="1" applyAlignment="1">
      <alignment horizontal="center" vertical="center" wrapText="1"/>
    </xf>
    <xf numFmtId="167" fontId="31" fillId="0" borderId="1" xfId="0" applyNumberFormat="1" applyFont="1" applyFill="1" applyBorder="1" applyAlignment="1">
      <alignment horizontal="center" vertical="center" wrapText="1"/>
    </xf>
    <xf numFmtId="167" fontId="31" fillId="0" borderId="12" xfId="0" applyNumberFormat="1" applyFont="1" applyFill="1" applyBorder="1" applyAlignment="1">
      <alignment horizontal="center" vertical="center" wrapText="1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53" builtinId="3"/>
    <cellStyle name="Comma 2" xfId="46"/>
    <cellStyle name="Comma 3" xfId="55"/>
    <cellStyle name="Comma 4" xfId="59"/>
    <cellStyle name="Comma 5" xfId="61"/>
    <cellStyle name="Comma 6" xfId="6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rmal 2" xfId="37"/>
    <cellStyle name="Normal 2 2 2 3" xfId="49"/>
    <cellStyle name="Normal 3" xfId="45"/>
    <cellStyle name="Normal 4" xfId="54"/>
    <cellStyle name="Normal 4 7 4" xfId="50"/>
    <cellStyle name="Normal 5" xfId="38"/>
    <cellStyle name="Normal 6" xfId="60"/>
    <cellStyle name="Normal 65" xfId="51"/>
    <cellStyle name="Normal 65 2" xfId="58"/>
    <cellStyle name="Normal 65 3" xfId="64"/>
    <cellStyle name="Note" xfId="39" builtinId="10" customBuiltin="1"/>
    <cellStyle name="Output" xfId="40" builtinId="21" customBuiltin="1"/>
    <cellStyle name="Percent 2" xfId="47"/>
    <cellStyle name="Percent 3" xfId="56"/>
    <cellStyle name="Percent 4" xfId="63"/>
    <cellStyle name="SN_241" xfId="41"/>
    <cellStyle name="Title" xfId="42" builtinId="15" customBuiltin="1"/>
    <cellStyle name="Total" xfId="43" builtinId="25" customBuiltin="1"/>
    <cellStyle name="Warning Text" xfId="44" builtinId="11" customBuiltin="1"/>
    <cellStyle name="Обычный 14" xfId="52"/>
    <cellStyle name="Обычный 3" xfId="48"/>
    <cellStyle name="Обычный 3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3"/>
  <sheetViews>
    <sheetView tabSelected="1" zoomScale="96" zoomScaleNormal="96" workbookViewId="0"/>
  </sheetViews>
  <sheetFormatPr defaultColWidth="49.85546875" defaultRowHeight="13.5" x14ac:dyDescent="0.25"/>
  <cols>
    <col min="1" max="1" width="6" style="13" customWidth="1"/>
    <col min="2" max="2" width="7.42578125" style="14" customWidth="1"/>
    <col min="3" max="3" width="83.28515625" style="28" customWidth="1"/>
    <col min="4" max="4" width="16.85546875" style="15" customWidth="1"/>
    <col min="5" max="5" width="17.28515625" style="15" customWidth="1"/>
    <col min="6" max="6" width="15.7109375" style="15" customWidth="1"/>
    <col min="7" max="7" width="12.85546875" style="29" customWidth="1"/>
    <col min="8" max="16384" width="49.85546875" style="2"/>
  </cols>
  <sheetData>
    <row r="1" spans="1:7" ht="16.5" customHeight="1" x14ac:dyDescent="0.25">
      <c r="A1" s="79"/>
      <c r="C1" s="80"/>
      <c r="D1" s="10"/>
      <c r="E1" s="11"/>
      <c r="F1" s="11"/>
      <c r="G1" s="12" t="s">
        <v>416</v>
      </c>
    </row>
    <row r="2" spans="1:7" ht="16.5" customHeight="1" x14ac:dyDescent="0.25">
      <c r="A2" s="79"/>
      <c r="C2" s="80"/>
      <c r="D2" s="10"/>
      <c r="E2" s="11"/>
      <c r="F2" s="11"/>
      <c r="G2" s="12" t="s">
        <v>40</v>
      </c>
    </row>
    <row r="3" spans="1:7" s="85" customFormat="1" ht="16.5" customHeight="1" x14ac:dyDescent="0.3">
      <c r="A3" s="1" t="s">
        <v>417</v>
      </c>
      <c r="B3" s="9"/>
      <c r="C3" s="9"/>
      <c r="D3" s="82"/>
      <c r="E3" s="83"/>
      <c r="F3" s="83"/>
      <c r="G3" s="84"/>
    </row>
    <row r="4" spans="1:7" s="85" customFormat="1" ht="47.25" customHeight="1" x14ac:dyDescent="0.3">
      <c r="A4" s="36" t="s">
        <v>427</v>
      </c>
      <c r="B4" s="37"/>
      <c r="C4" s="37"/>
      <c r="D4" s="38"/>
      <c r="E4" s="39"/>
      <c r="F4" s="39"/>
      <c r="G4" s="86"/>
    </row>
    <row r="5" spans="1:7" ht="16.5" customHeight="1" x14ac:dyDescent="0.25">
      <c r="A5" s="81" t="s">
        <v>418</v>
      </c>
      <c r="B5" s="81"/>
      <c r="C5" s="81"/>
      <c r="D5" s="87"/>
      <c r="E5" s="87"/>
      <c r="F5" s="87"/>
      <c r="G5" s="40"/>
    </row>
    <row r="6" spans="1:7" ht="14.25" x14ac:dyDescent="0.25">
      <c r="A6" s="3"/>
      <c r="B6" s="4"/>
      <c r="C6" s="4"/>
      <c r="D6" s="41"/>
      <c r="E6" s="41"/>
      <c r="F6" s="41"/>
      <c r="G6" s="5"/>
    </row>
    <row r="7" spans="1:7" ht="51" customHeight="1" x14ac:dyDescent="0.25">
      <c r="A7" s="42" t="s">
        <v>41</v>
      </c>
      <c r="B7" s="42"/>
      <c r="C7" s="88" t="s">
        <v>42</v>
      </c>
      <c r="D7" s="89" t="s">
        <v>419</v>
      </c>
      <c r="E7" s="89" t="s">
        <v>420</v>
      </c>
      <c r="F7" s="89" t="s">
        <v>421</v>
      </c>
      <c r="G7" s="91" t="s">
        <v>422</v>
      </c>
    </row>
    <row r="8" spans="1:7" ht="49.5" customHeight="1" x14ac:dyDescent="0.25">
      <c r="A8" s="43" t="s">
        <v>43</v>
      </c>
      <c r="B8" s="43" t="s">
        <v>44</v>
      </c>
      <c r="C8" s="88"/>
      <c r="D8" s="90"/>
      <c r="E8" s="90"/>
      <c r="F8" s="90"/>
      <c r="G8" s="92"/>
    </row>
    <row r="9" spans="1:7" ht="18.75" customHeight="1" x14ac:dyDescent="0.25">
      <c r="A9" s="16"/>
      <c r="B9" s="17"/>
      <c r="C9" s="57" t="s">
        <v>45</v>
      </c>
      <c r="D9" s="44">
        <f>+D11+D43</f>
        <v>20905069.800000001</v>
      </c>
      <c r="E9" s="44">
        <f>+E11+E43</f>
        <v>39658006.600000001</v>
      </c>
      <c r="F9" s="44">
        <f>+F11+F43</f>
        <v>38627293.079114527</v>
      </c>
      <c r="G9" s="56">
        <f>F9/E9*100</f>
        <v>97.400995135026591</v>
      </c>
    </row>
    <row r="10" spans="1:7" ht="13.5" customHeight="1" x14ac:dyDescent="0.25">
      <c r="B10" s="18"/>
      <c r="C10" s="58" t="s">
        <v>1</v>
      </c>
      <c r="D10" s="45"/>
      <c r="E10" s="46"/>
      <c r="F10" s="46"/>
      <c r="G10" s="19"/>
    </row>
    <row r="11" spans="1:7" ht="24" customHeight="1" x14ac:dyDescent="0.25">
      <c r="A11" s="52" t="s">
        <v>0</v>
      </c>
      <c r="B11" s="53"/>
      <c r="C11" s="59"/>
      <c r="D11" s="54">
        <f>D12+D23</f>
        <v>1024309.1</v>
      </c>
      <c r="E11" s="54">
        <f>E12+E23</f>
        <v>1038559.1</v>
      </c>
      <c r="F11" s="54">
        <f t="shared" ref="F11" si="0">F12+F23</f>
        <v>1036888.7</v>
      </c>
      <c r="G11" s="55">
        <f>F11/E11*100</f>
        <v>99.839161777119855</v>
      </c>
    </row>
    <row r="12" spans="1:7" ht="31.5" customHeight="1" x14ac:dyDescent="0.25">
      <c r="A12" s="22" t="s">
        <v>2</v>
      </c>
      <c r="B12" s="22"/>
      <c r="C12" s="60"/>
      <c r="D12" s="48">
        <f>D13+D18</f>
        <v>772438.6</v>
      </c>
      <c r="E12" s="48">
        <f t="shared" ref="E12:F12" si="1">E13+E18</f>
        <v>774688.6</v>
      </c>
      <c r="F12" s="48">
        <f t="shared" si="1"/>
        <v>774688.6</v>
      </c>
      <c r="G12" s="21">
        <f t="shared" ref="G12:G604" si="2">F12/E12*100</f>
        <v>100</v>
      </c>
    </row>
    <row r="13" spans="1:7" ht="26.25" customHeight="1" x14ac:dyDescent="0.25">
      <c r="A13" s="8" t="s">
        <v>3</v>
      </c>
      <c r="B13" s="35"/>
      <c r="C13" s="61" t="s">
        <v>4</v>
      </c>
      <c r="D13" s="48">
        <f>D15</f>
        <v>6510</v>
      </c>
      <c r="E13" s="48">
        <f>E15</f>
        <v>8760</v>
      </c>
      <c r="F13" s="48">
        <f>F15</f>
        <v>8760</v>
      </c>
      <c r="G13" s="21">
        <f t="shared" si="2"/>
        <v>100</v>
      </c>
    </row>
    <row r="14" spans="1:7" ht="25.5" customHeight="1" x14ac:dyDescent="0.25">
      <c r="A14" s="24"/>
      <c r="B14" s="24"/>
      <c r="C14" s="62" t="s">
        <v>1</v>
      </c>
      <c r="D14" s="46"/>
      <c r="E14" s="46"/>
      <c r="F14" s="46"/>
      <c r="G14" s="21"/>
    </row>
    <row r="15" spans="1:7" ht="42" customHeight="1" x14ac:dyDescent="0.25">
      <c r="A15" s="24"/>
      <c r="B15" s="8" t="s">
        <v>5</v>
      </c>
      <c r="C15" s="61" t="s">
        <v>6</v>
      </c>
      <c r="D15" s="47">
        <f>D17</f>
        <v>6510</v>
      </c>
      <c r="E15" s="47">
        <f>E17</f>
        <v>8760</v>
      </c>
      <c r="F15" s="47">
        <f t="shared" ref="F15" si="3">F17</f>
        <v>8760</v>
      </c>
      <c r="G15" s="21">
        <f t="shared" si="2"/>
        <v>100</v>
      </c>
    </row>
    <row r="16" spans="1:7" ht="21" customHeight="1" x14ac:dyDescent="0.25">
      <c r="A16" s="24"/>
      <c r="B16" s="24"/>
      <c r="C16" s="63" t="s">
        <v>7</v>
      </c>
      <c r="D16" s="46"/>
      <c r="E16" s="46"/>
      <c r="F16" s="46"/>
      <c r="G16" s="21"/>
    </row>
    <row r="17" spans="1:7" ht="23.25" customHeight="1" x14ac:dyDescent="0.25">
      <c r="A17" s="24"/>
      <c r="B17" s="24"/>
      <c r="C17" s="64" t="s">
        <v>2</v>
      </c>
      <c r="D17" s="47">
        <v>6510</v>
      </c>
      <c r="E17" s="47">
        <v>8760</v>
      </c>
      <c r="F17" s="47">
        <v>8760</v>
      </c>
      <c r="G17" s="20">
        <f t="shared" si="2"/>
        <v>100</v>
      </c>
    </row>
    <row r="18" spans="1:7" ht="24" customHeight="1" x14ac:dyDescent="0.25">
      <c r="A18" s="8" t="s">
        <v>8</v>
      </c>
      <c r="B18" s="35"/>
      <c r="C18" s="61" t="s">
        <v>9</v>
      </c>
      <c r="D18" s="48">
        <f>D20</f>
        <v>765928.6</v>
      </c>
      <c r="E18" s="48">
        <f>E20</f>
        <v>765928.6</v>
      </c>
      <c r="F18" s="48">
        <f>F20</f>
        <v>765928.6</v>
      </c>
      <c r="G18" s="21">
        <f t="shared" si="2"/>
        <v>100</v>
      </c>
    </row>
    <row r="19" spans="1:7" ht="21" customHeight="1" x14ac:dyDescent="0.25">
      <c r="A19" s="24"/>
      <c r="B19" s="24"/>
      <c r="C19" s="62" t="s">
        <v>1</v>
      </c>
      <c r="D19" s="46"/>
      <c r="E19" s="46"/>
      <c r="F19" s="46"/>
      <c r="G19" s="21"/>
    </row>
    <row r="20" spans="1:7" ht="53.25" customHeight="1" x14ac:dyDescent="0.25">
      <c r="A20" s="24"/>
      <c r="B20" s="8">
        <v>12025</v>
      </c>
      <c r="C20" s="65" t="s">
        <v>10</v>
      </c>
      <c r="D20" s="48">
        <f>D22</f>
        <v>765928.6</v>
      </c>
      <c r="E20" s="48">
        <f>E22</f>
        <v>765928.6</v>
      </c>
      <c r="F20" s="48">
        <f>F22</f>
        <v>765928.6</v>
      </c>
      <c r="G20" s="21">
        <f t="shared" si="2"/>
        <v>100</v>
      </c>
    </row>
    <row r="21" spans="1:7" ht="27.75" customHeight="1" x14ac:dyDescent="0.25">
      <c r="A21" s="24"/>
      <c r="B21" s="24"/>
      <c r="C21" s="62" t="s">
        <v>7</v>
      </c>
      <c r="D21" s="46"/>
      <c r="E21" s="46"/>
      <c r="F21" s="46"/>
      <c r="G21" s="21"/>
    </row>
    <row r="22" spans="1:7" ht="33" customHeight="1" x14ac:dyDescent="0.25">
      <c r="A22" s="24"/>
      <c r="B22" s="24"/>
      <c r="C22" s="64" t="s">
        <v>2</v>
      </c>
      <c r="D22" s="47">
        <v>765928.6</v>
      </c>
      <c r="E22" s="47">
        <v>765928.6</v>
      </c>
      <c r="F22" s="47">
        <v>765928.6</v>
      </c>
      <c r="G22" s="20">
        <f t="shared" si="2"/>
        <v>100</v>
      </c>
    </row>
    <row r="23" spans="1:7" ht="21.75" customHeight="1" x14ac:dyDescent="0.25">
      <c r="A23" s="22" t="s">
        <v>11</v>
      </c>
      <c r="B23" s="22"/>
      <c r="C23" s="60"/>
      <c r="D23" s="48">
        <f>D24+D39</f>
        <v>251870.5</v>
      </c>
      <c r="E23" s="48">
        <f t="shared" ref="E23:F23" si="4">E24+E39</f>
        <v>263870.5</v>
      </c>
      <c r="F23" s="48">
        <f t="shared" si="4"/>
        <v>262200.09999999998</v>
      </c>
      <c r="G23" s="21">
        <f t="shared" si="2"/>
        <v>99.366962203050349</v>
      </c>
    </row>
    <row r="24" spans="1:7" ht="24.75" customHeight="1" x14ac:dyDescent="0.25">
      <c r="A24" s="8" t="s">
        <v>12</v>
      </c>
      <c r="B24" s="35"/>
      <c r="C24" s="61" t="s">
        <v>13</v>
      </c>
      <c r="D24" s="48">
        <f>D26</f>
        <v>251870.5</v>
      </c>
      <c r="E24" s="48">
        <f>E26</f>
        <v>251870.5</v>
      </c>
      <c r="F24" s="48">
        <f>F26</f>
        <v>250200.09999999998</v>
      </c>
      <c r="G24" s="21">
        <f t="shared" si="2"/>
        <v>99.336802047083708</v>
      </c>
    </row>
    <row r="25" spans="1:7" ht="18.75" customHeight="1" x14ac:dyDescent="0.25">
      <c r="A25" s="24"/>
      <c r="B25" s="24"/>
      <c r="C25" s="62" t="s">
        <v>1</v>
      </c>
      <c r="D25" s="46"/>
      <c r="E25" s="46"/>
      <c r="F25" s="46"/>
      <c r="G25" s="21"/>
    </row>
    <row r="26" spans="1:7" ht="27" customHeight="1" x14ac:dyDescent="0.25">
      <c r="A26" s="24"/>
      <c r="B26" s="8" t="s">
        <v>14</v>
      </c>
      <c r="C26" s="65" t="s">
        <v>15</v>
      </c>
      <c r="D26" s="48">
        <f>SUM(D28:D38)</f>
        <v>251870.5</v>
      </c>
      <c r="E26" s="48">
        <f>SUM(E28:E38)</f>
        <v>251870.5</v>
      </c>
      <c r="F26" s="48">
        <f>SUM(F28:F38)</f>
        <v>250200.09999999998</v>
      </c>
      <c r="G26" s="21">
        <f t="shared" si="2"/>
        <v>99.336802047083708</v>
      </c>
    </row>
    <row r="27" spans="1:7" ht="17.25" customHeight="1" x14ac:dyDescent="0.25">
      <c r="A27" s="24"/>
      <c r="B27" s="24"/>
      <c r="C27" s="62" t="s">
        <v>7</v>
      </c>
      <c r="D27" s="46"/>
      <c r="E27" s="46"/>
      <c r="F27" s="46"/>
      <c r="G27" s="21"/>
    </row>
    <row r="28" spans="1:7" ht="40.5" customHeight="1" x14ac:dyDescent="0.25">
      <c r="A28" s="24"/>
      <c r="B28" s="24"/>
      <c r="C28" s="64" t="s">
        <v>2</v>
      </c>
      <c r="D28" s="47">
        <v>60353.9</v>
      </c>
      <c r="E28" s="47">
        <v>60353.9</v>
      </c>
      <c r="F28" s="47">
        <v>60353.9</v>
      </c>
      <c r="G28" s="20">
        <f t="shared" si="2"/>
        <v>100</v>
      </c>
    </row>
    <row r="29" spans="1:7" ht="21.75" customHeight="1" x14ac:dyDescent="0.25">
      <c r="A29" s="24"/>
      <c r="B29" s="24"/>
      <c r="C29" s="64" t="s">
        <v>16</v>
      </c>
      <c r="D29" s="47">
        <v>8715.4</v>
      </c>
      <c r="E29" s="47">
        <v>8715.4</v>
      </c>
      <c r="F29" s="47">
        <v>8715.4</v>
      </c>
      <c r="G29" s="20">
        <f t="shared" si="2"/>
        <v>100</v>
      </c>
    </row>
    <row r="30" spans="1:7" ht="22.5" customHeight="1" x14ac:dyDescent="0.25">
      <c r="A30" s="24"/>
      <c r="B30" s="24"/>
      <c r="C30" s="64" t="s">
        <v>17</v>
      </c>
      <c r="D30" s="47">
        <v>13290.9</v>
      </c>
      <c r="E30" s="47">
        <v>13290.9</v>
      </c>
      <c r="F30" s="47">
        <v>13290.9</v>
      </c>
      <c r="G30" s="20">
        <f t="shared" si="2"/>
        <v>100</v>
      </c>
    </row>
    <row r="31" spans="1:7" ht="22.5" customHeight="1" x14ac:dyDescent="0.25">
      <c r="A31" s="24"/>
      <c r="B31" s="24"/>
      <c r="C31" s="64" t="s">
        <v>18</v>
      </c>
      <c r="D31" s="47">
        <v>17866.5</v>
      </c>
      <c r="E31" s="47">
        <v>17866.5</v>
      </c>
      <c r="F31" s="47">
        <v>17866.5</v>
      </c>
      <c r="G31" s="20">
        <f t="shared" si="2"/>
        <v>100</v>
      </c>
    </row>
    <row r="32" spans="1:7" ht="22.5" customHeight="1" x14ac:dyDescent="0.25">
      <c r="A32" s="24"/>
      <c r="B32" s="24"/>
      <c r="C32" s="64" t="s">
        <v>19</v>
      </c>
      <c r="D32" s="47">
        <v>20481.099999999999</v>
      </c>
      <c r="E32" s="47">
        <v>20481.099999999999</v>
      </c>
      <c r="F32" s="47">
        <v>20481.099999999999</v>
      </c>
      <c r="G32" s="20">
        <f t="shared" si="2"/>
        <v>100</v>
      </c>
    </row>
    <row r="33" spans="1:7" ht="24" customHeight="1" x14ac:dyDescent="0.25">
      <c r="A33" s="24"/>
      <c r="B33" s="24"/>
      <c r="C33" s="64" t="s">
        <v>20</v>
      </c>
      <c r="D33" s="47">
        <v>16123.4</v>
      </c>
      <c r="E33" s="47">
        <v>16123.4</v>
      </c>
      <c r="F33" s="47">
        <v>16123.4</v>
      </c>
      <c r="G33" s="20">
        <f t="shared" si="2"/>
        <v>100</v>
      </c>
    </row>
    <row r="34" spans="1:7" ht="27.75" customHeight="1" x14ac:dyDescent="0.25">
      <c r="A34" s="24"/>
      <c r="B34" s="24"/>
      <c r="C34" s="64" t="s">
        <v>21</v>
      </c>
      <c r="D34" s="47">
        <v>27017.599999999999</v>
      </c>
      <c r="E34" s="47">
        <v>27017.599999999999</v>
      </c>
      <c r="F34" s="47">
        <v>27017.599999999999</v>
      </c>
      <c r="G34" s="20">
        <f t="shared" si="2"/>
        <v>100</v>
      </c>
    </row>
    <row r="35" spans="1:7" ht="24" customHeight="1" x14ac:dyDescent="0.25">
      <c r="A35" s="24"/>
      <c r="B35" s="24"/>
      <c r="C35" s="64" t="s">
        <v>22</v>
      </c>
      <c r="D35" s="47">
        <v>40305.1</v>
      </c>
      <c r="E35" s="47">
        <v>40305.1</v>
      </c>
      <c r="F35" s="47">
        <v>40232.5</v>
      </c>
      <c r="G35" s="20">
        <f t="shared" si="2"/>
        <v>99.819873911738227</v>
      </c>
    </row>
    <row r="36" spans="1:7" ht="23.25" customHeight="1" x14ac:dyDescent="0.25">
      <c r="A36" s="24"/>
      <c r="B36" s="24"/>
      <c r="C36" s="64" t="s">
        <v>23</v>
      </c>
      <c r="D36" s="47">
        <v>19827.400000000001</v>
      </c>
      <c r="E36" s="47">
        <v>19827.400000000001</v>
      </c>
      <c r="F36" s="47">
        <v>19827.400000000001</v>
      </c>
      <c r="G36" s="20">
        <f t="shared" si="2"/>
        <v>100</v>
      </c>
    </row>
    <row r="37" spans="1:7" ht="25.5" customHeight="1" x14ac:dyDescent="0.25">
      <c r="A37" s="24"/>
      <c r="B37" s="24"/>
      <c r="C37" s="64" t="s">
        <v>24</v>
      </c>
      <c r="D37" s="47">
        <v>4793.5</v>
      </c>
      <c r="E37" s="47">
        <v>4793.5</v>
      </c>
      <c r="F37" s="47">
        <v>4793.5</v>
      </c>
      <c r="G37" s="20">
        <f t="shared" si="2"/>
        <v>100</v>
      </c>
    </row>
    <row r="38" spans="1:7" ht="27.75" customHeight="1" x14ac:dyDescent="0.25">
      <c r="A38" s="24"/>
      <c r="B38" s="24"/>
      <c r="C38" s="64" t="s">
        <v>25</v>
      </c>
      <c r="D38" s="47">
        <v>23095.7</v>
      </c>
      <c r="E38" s="47">
        <v>23095.7</v>
      </c>
      <c r="F38" s="47">
        <v>21497.9</v>
      </c>
      <c r="G38" s="20">
        <f>F38/E38*100</f>
        <v>93.081829085067795</v>
      </c>
    </row>
    <row r="39" spans="1:7" ht="32.25" customHeight="1" x14ac:dyDescent="0.25">
      <c r="A39" s="8" t="s">
        <v>429</v>
      </c>
      <c r="B39" s="35"/>
      <c r="C39" s="65" t="s">
        <v>430</v>
      </c>
      <c r="D39" s="48">
        <f>D40</f>
        <v>0</v>
      </c>
      <c r="E39" s="48">
        <f>E40</f>
        <v>12000</v>
      </c>
      <c r="F39" s="48">
        <f>F40</f>
        <v>12000</v>
      </c>
      <c r="G39" s="21">
        <f>F39/E39*100</f>
        <v>100</v>
      </c>
    </row>
    <row r="40" spans="1:7" ht="49.5" customHeight="1" x14ac:dyDescent="0.25">
      <c r="A40" s="24"/>
      <c r="B40" s="8">
        <v>12001</v>
      </c>
      <c r="C40" s="65" t="s">
        <v>431</v>
      </c>
      <c r="D40" s="48">
        <v>0</v>
      </c>
      <c r="E40" s="47">
        <f t="shared" ref="E40:F40" si="5">E42</f>
        <v>12000</v>
      </c>
      <c r="F40" s="47">
        <f t="shared" si="5"/>
        <v>12000</v>
      </c>
      <c r="G40" s="21">
        <f>F40/E40*100</f>
        <v>100</v>
      </c>
    </row>
    <row r="41" spans="1:7" ht="18.75" customHeight="1" x14ac:dyDescent="0.25">
      <c r="A41" s="23"/>
      <c r="B41" s="8"/>
      <c r="C41" s="62" t="s">
        <v>7</v>
      </c>
      <c r="D41" s="48"/>
      <c r="E41" s="46"/>
      <c r="F41" s="46"/>
      <c r="G41" s="21"/>
    </row>
    <row r="42" spans="1:7" ht="42" customHeight="1" x14ac:dyDescent="0.25">
      <c r="A42" s="23"/>
      <c r="B42" s="8"/>
      <c r="C42" s="64" t="s">
        <v>369</v>
      </c>
      <c r="D42" s="48">
        <v>0</v>
      </c>
      <c r="E42" s="47">
        <v>12000</v>
      </c>
      <c r="F42" s="47">
        <v>12000</v>
      </c>
      <c r="G42" s="20">
        <f>F42/E42*100</f>
        <v>100</v>
      </c>
    </row>
    <row r="43" spans="1:7" ht="21" customHeight="1" x14ac:dyDescent="0.25">
      <c r="A43" s="52" t="s">
        <v>26</v>
      </c>
      <c r="B43" s="52"/>
      <c r="C43" s="66"/>
      <c r="D43" s="54">
        <f>D44+D598+D604</f>
        <v>19880760.699999999</v>
      </c>
      <c r="E43" s="54">
        <f t="shared" ref="E43:F43" si="6">E44+E598+E604</f>
        <v>38619447.5</v>
      </c>
      <c r="F43" s="54">
        <f t="shared" si="6"/>
        <v>37590404.379114524</v>
      </c>
      <c r="G43" s="55">
        <f t="shared" si="2"/>
        <v>97.335427647209414</v>
      </c>
    </row>
    <row r="44" spans="1:7" ht="24.75" customHeight="1" x14ac:dyDescent="0.25">
      <c r="A44" s="22" t="s">
        <v>2</v>
      </c>
      <c r="B44" s="22"/>
      <c r="C44" s="60"/>
      <c r="D44" s="48">
        <f>D45+D50</f>
        <v>18834684.300000001</v>
      </c>
      <c r="E44" s="48">
        <f t="shared" ref="E44:F44" si="7">E45+E50</f>
        <v>37243516.100000001</v>
      </c>
      <c r="F44" s="48">
        <f t="shared" si="7"/>
        <v>36414077.379114524</v>
      </c>
      <c r="G44" s="21">
        <f t="shared" si="2"/>
        <v>97.7729312166488</v>
      </c>
    </row>
    <row r="45" spans="1:7" ht="23.25" customHeight="1" x14ac:dyDescent="0.25">
      <c r="A45" s="8" t="s">
        <v>8</v>
      </c>
      <c r="B45" s="35"/>
      <c r="C45" s="61" t="s">
        <v>9</v>
      </c>
      <c r="D45" s="48">
        <f>D47</f>
        <v>200000</v>
      </c>
      <c r="E45" s="48">
        <f>E47</f>
        <v>189000</v>
      </c>
      <c r="F45" s="48">
        <f>F47</f>
        <v>104445.52</v>
      </c>
      <c r="G45" s="21">
        <f t="shared" si="2"/>
        <v>55.262179894179894</v>
      </c>
    </row>
    <row r="46" spans="1:7" ht="21" customHeight="1" x14ac:dyDescent="0.25">
      <c r="A46" s="24"/>
      <c r="B46" s="24"/>
      <c r="C46" s="62" t="s">
        <v>1</v>
      </c>
      <c r="D46" s="46"/>
      <c r="E46" s="46"/>
      <c r="F46" s="46"/>
      <c r="G46" s="21"/>
    </row>
    <row r="47" spans="1:7" ht="39" customHeight="1" x14ac:dyDescent="0.25">
      <c r="A47" s="24"/>
      <c r="B47" s="8" t="s">
        <v>27</v>
      </c>
      <c r="C47" s="65" t="s">
        <v>28</v>
      </c>
      <c r="D47" s="48">
        <f>D49</f>
        <v>200000</v>
      </c>
      <c r="E47" s="48">
        <f>E49</f>
        <v>189000</v>
      </c>
      <c r="F47" s="48">
        <f>F49</f>
        <v>104445.52</v>
      </c>
      <c r="G47" s="21">
        <f t="shared" si="2"/>
        <v>55.262179894179894</v>
      </c>
    </row>
    <row r="48" spans="1:7" ht="25.5" customHeight="1" x14ac:dyDescent="0.25">
      <c r="A48" s="24"/>
      <c r="B48" s="24"/>
      <c r="C48" s="62" t="s">
        <v>7</v>
      </c>
      <c r="D48" s="46"/>
      <c r="E48" s="46"/>
      <c r="F48" s="46"/>
      <c r="G48" s="21"/>
    </row>
    <row r="49" spans="1:7" ht="33.75" customHeight="1" x14ac:dyDescent="0.25">
      <c r="A49" s="24"/>
      <c r="B49" s="24"/>
      <c r="C49" s="64" t="s">
        <v>2</v>
      </c>
      <c r="D49" s="47">
        <v>200000</v>
      </c>
      <c r="E49" s="47">
        <v>189000</v>
      </c>
      <c r="F49" s="47">
        <v>104445.52</v>
      </c>
      <c r="G49" s="20">
        <f t="shared" si="2"/>
        <v>55.262179894179894</v>
      </c>
    </row>
    <row r="50" spans="1:7" ht="18" customHeight="1" x14ac:dyDescent="0.25">
      <c r="A50" s="8" t="s">
        <v>29</v>
      </c>
      <c r="B50" s="35"/>
      <c r="C50" s="61" t="s">
        <v>30</v>
      </c>
      <c r="D50" s="48">
        <f>D52+D515+D528+D558</f>
        <v>18634684.300000001</v>
      </c>
      <c r="E50" s="48">
        <f t="shared" ref="E50:F50" si="8">E52+E515+E528+E558</f>
        <v>37054516.100000001</v>
      </c>
      <c r="F50" s="48">
        <f t="shared" si="8"/>
        <v>36309631.85911452</v>
      </c>
      <c r="G50" s="21">
        <f t="shared" si="2"/>
        <v>97.989761251030131</v>
      </c>
    </row>
    <row r="51" spans="1:7" s="6" customFormat="1" ht="23.25" customHeight="1" x14ac:dyDescent="0.25">
      <c r="A51" s="24"/>
      <c r="B51" s="24"/>
      <c r="C51" s="62" t="s">
        <v>1</v>
      </c>
      <c r="D51" s="46"/>
      <c r="E51" s="49"/>
      <c r="F51" s="49"/>
      <c r="G51" s="21"/>
    </row>
    <row r="52" spans="1:7" s="6" customFormat="1" ht="37.5" customHeight="1" x14ac:dyDescent="0.25">
      <c r="A52" s="24"/>
      <c r="B52" s="8" t="s">
        <v>31</v>
      </c>
      <c r="C52" s="65" t="s">
        <v>423</v>
      </c>
      <c r="D52" s="48">
        <f>D54+D55+D79+D118+D214+D287+D328+D380+D425+D452+D472</f>
        <v>16000000</v>
      </c>
      <c r="E52" s="48">
        <f>E54+E55+E79+E118+E214+E287+E328+E380+E425+E452+E472</f>
        <v>33634536.400000006</v>
      </c>
      <c r="F52" s="48">
        <f t="shared" ref="F52" si="9">F54+F55+F79+F118+F214+F287+F328+F380+F425+F452+F472</f>
        <v>33247716.147999998</v>
      </c>
      <c r="G52" s="21">
        <f t="shared" si="2"/>
        <v>98.849931369947441</v>
      </c>
    </row>
    <row r="53" spans="1:7" ht="19.5" customHeight="1" x14ac:dyDescent="0.25">
      <c r="A53" s="24"/>
      <c r="B53" s="24"/>
      <c r="C53" s="62" t="s">
        <v>7</v>
      </c>
      <c r="D53" s="46"/>
      <c r="E53" s="49"/>
      <c r="F53" s="49"/>
      <c r="G53" s="21"/>
    </row>
    <row r="54" spans="1:7" ht="21" customHeight="1" x14ac:dyDescent="0.25">
      <c r="A54" s="24"/>
      <c r="B54" s="24"/>
      <c r="C54" s="64" t="s">
        <v>32</v>
      </c>
      <c r="D54" s="47">
        <v>16000000</v>
      </c>
      <c r="E54" s="47">
        <v>0</v>
      </c>
      <c r="F54" s="47">
        <v>0</v>
      </c>
      <c r="G54" s="20">
        <v>0</v>
      </c>
    </row>
    <row r="55" spans="1:7" ht="21" customHeight="1" x14ac:dyDescent="0.25">
      <c r="A55" s="24"/>
      <c r="B55" s="24"/>
      <c r="C55" s="67" t="s">
        <v>46</v>
      </c>
      <c r="D55" s="47">
        <f>SUM(D56:D78)</f>
        <v>0</v>
      </c>
      <c r="E55" s="47">
        <f t="shared" ref="E55:F55" si="10">SUM(E56:E78)</f>
        <v>3359789.9</v>
      </c>
      <c r="F55" s="47">
        <f t="shared" si="10"/>
        <v>3359789.8710000003</v>
      </c>
      <c r="G55" s="20">
        <f>F55/E55*100</f>
        <v>99.999999136850803</v>
      </c>
    </row>
    <row r="56" spans="1:7" ht="21" customHeight="1" x14ac:dyDescent="0.25">
      <c r="A56" s="24"/>
      <c r="B56" s="24"/>
      <c r="C56" s="27" t="s">
        <v>47</v>
      </c>
      <c r="D56" s="46">
        <v>0</v>
      </c>
      <c r="E56" s="46">
        <v>235945.60000000001</v>
      </c>
      <c r="F56" s="46">
        <v>235945.60000000001</v>
      </c>
      <c r="G56" s="25">
        <f>F56/E56*100</f>
        <v>100</v>
      </c>
    </row>
    <row r="57" spans="1:7" ht="147.75" customHeight="1" x14ac:dyDescent="0.25">
      <c r="A57" s="24"/>
      <c r="B57" s="24"/>
      <c r="C57" s="27" t="s">
        <v>48</v>
      </c>
      <c r="D57" s="46">
        <v>0</v>
      </c>
      <c r="E57" s="46">
        <v>637286.5</v>
      </c>
      <c r="F57" s="46">
        <v>637286.5</v>
      </c>
      <c r="G57" s="25">
        <f t="shared" ref="G57:G120" si="11">F57/E57*100</f>
        <v>100</v>
      </c>
    </row>
    <row r="58" spans="1:7" ht="44.25" customHeight="1" x14ac:dyDescent="0.25">
      <c r="A58" s="24"/>
      <c r="B58" s="24"/>
      <c r="C58" s="27" t="s">
        <v>529</v>
      </c>
      <c r="D58" s="46">
        <v>0</v>
      </c>
      <c r="E58" s="46">
        <v>155223.20000000001</v>
      </c>
      <c r="F58" s="46">
        <v>155223.19</v>
      </c>
      <c r="G58" s="25">
        <f t="shared" si="11"/>
        <v>99.999993557664055</v>
      </c>
    </row>
    <row r="59" spans="1:7" ht="51" customHeight="1" x14ac:dyDescent="0.25">
      <c r="A59" s="24"/>
      <c r="B59" s="24"/>
      <c r="C59" s="27" t="s">
        <v>49</v>
      </c>
      <c r="D59" s="46">
        <v>0</v>
      </c>
      <c r="E59" s="46">
        <v>13031.8</v>
      </c>
      <c r="F59" s="46">
        <v>13031.8</v>
      </c>
      <c r="G59" s="25">
        <f t="shared" si="11"/>
        <v>100</v>
      </c>
    </row>
    <row r="60" spans="1:7" ht="160.5" customHeight="1" x14ac:dyDescent="0.25">
      <c r="A60" s="24"/>
      <c r="B60" s="24"/>
      <c r="C60" s="27" t="s">
        <v>50</v>
      </c>
      <c r="D60" s="46">
        <v>0</v>
      </c>
      <c r="E60" s="46">
        <v>426739.7</v>
      </c>
      <c r="F60" s="46">
        <v>426739.68099999998</v>
      </c>
      <c r="G60" s="25">
        <f t="shared" si="11"/>
        <v>99.999995547637113</v>
      </c>
    </row>
    <row r="61" spans="1:7" ht="40.5" customHeight="1" x14ac:dyDescent="0.25">
      <c r="A61" s="24"/>
      <c r="B61" s="24"/>
      <c r="C61" s="27" t="s">
        <v>51</v>
      </c>
      <c r="D61" s="46">
        <v>0</v>
      </c>
      <c r="E61" s="46">
        <v>124306</v>
      </c>
      <c r="F61" s="46">
        <v>124306</v>
      </c>
      <c r="G61" s="25">
        <f t="shared" si="11"/>
        <v>100</v>
      </c>
    </row>
    <row r="62" spans="1:7" ht="32.25" customHeight="1" x14ac:dyDescent="0.25">
      <c r="A62" s="24"/>
      <c r="B62" s="24"/>
      <c r="C62" s="27" t="s">
        <v>52</v>
      </c>
      <c r="D62" s="46">
        <v>0</v>
      </c>
      <c r="E62" s="46">
        <v>29384.1</v>
      </c>
      <c r="F62" s="46">
        <v>29384.1</v>
      </c>
      <c r="G62" s="25">
        <f t="shared" si="11"/>
        <v>100</v>
      </c>
    </row>
    <row r="63" spans="1:7" ht="42" customHeight="1" x14ac:dyDescent="0.25">
      <c r="A63" s="24"/>
      <c r="B63" s="24"/>
      <c r="C63" s="27" t="s">
        <v>53</v>
      </c>
      <c r="D63" s="46">
        <v>0</v>
      </c>
      <c r="E63" s="46">
        <v>60602.400000000001</v>
      </c>
      <c r="F63" s="46">
        <v>60602.400000000001</v>
      </c>
      <c r="G63" s="25">
        <f t="shared" si="11"/>
        <v>100</v>
      </c>
    </row>
    <row r="64" spans="1:7" ht="54.75" customHeight="1" x14ac:dyDescent="0.25">
      <c r="A64" s="24"/>
      <c r="B64" s="24"/>
      <c r="C64" s="27" t="s">
        <v>536</v>
      </c>
      <c r="D64" s="46">
        <v>0</v>
      </c>
      <c r="E64" s="46">
        <v>179941.9</v>
      </c>
      <c r="F64" s="46">
        <v>179941.9</v>
      </c>
      <c r="G64" s="25">
        <f t="shared" si="11"/>
        <v>100</v>
      </c>
    </row>
    <row r="65" spans="1:7" ht="54.75" customHeight="1" x14ac:dyDescent="0.25">
      <c r="A65" s="24"/>
      <c r="B65" s="24"/>
      <c r="C65" s="27" t="s">
        <v>54</v>
      </c>
      <c r="D65" s="46">
        <v>0</v>
      </c>
      <c r="E65" s="46">
        <v>202000.2</v>
      </c>
      <c r="F65" s="46">
        <v>202000.2</v>
      </c>
      <c r="G65" s="25">
        <f t="shared" si="11"/>
        <v>100</v>
      </c>
    </row>
    <row r="66" spans="1:7" ht="54.75" customHeight="1" x14ac:dyDescent="0.25">
      <c r="A66" s="24"/>
      <c r="B66" s="24"/>
      <c r="C66" s="27" t="s">
        <v>55</v>
      </c>
      <c r="D66" s="46">
        <v>0</v>
      </c>
      <c r="E66" s="46">
        <v>138869.79999999999</v>
      </c>
      <c r="F66" s="46">
        <v>138869.79999999999</v>
      </c>
      <c r="G66" s="25">
        <f t="shared" si="11"/>
        <v>100</v>
      </c>
    </row>
    <row r="67" spans="1:7" ht="44.25" customHeight="1" x14ac:dyDescent="0.25">
      <c r="A67" s="24"/>
      <c r="B67" s="24"/>
      <c r="C67" s="27" t="s">
        <v>56</v>
      </c>
      <c r="D67" s="46">
        <v>0</v>
      </c>
      <c r="E67" s="46">
        <v>104055</v>
      </c>
      <c r="F67" s="46">
        <v>104055</v>
      </c>
      <c r="G67" s="25">
        <f t="shared" si="11"/>
        <v>100</v>
      </c>
    </row>
    <row r="68" spans="1:7" ht="78.75" customHeight="1" x14ac:dyDescent="0.25">
      <c r="A68" s="24"/>
      <c r="B68" s="24"/>
      <c r="C68" s="27" t="s">
        <v>57</v>
      </c>
      <c r="D68" s="46">
        <v>0</v>
      </c>
      <c r="E68" s="46">
        <v>77729.100000000006</v>
      </c>
      <c r="F68" s="46">
        <v>77729.100000000006</v>
      </c>
      <c r="G68" s="25">
        <f t="shared" si="11"/>
        <v>100</v>
      </c>
    </row>
    <row r="69" spans="1:7" ht="60.75" customHeight="1" x14ac:dyDescent="0.25">
      <c r="A69" s="24"/>
      <c r="B69" s="24"/>
      <c r="C69" s="27" t="s">
        <v>58</v>
      </c>
      <c r="D69" s="46">
        <v>0</v>
      </c>
      <c r="E69" s="46">
        <v>195825</v>
      </c>
      <c r="F69" s="46">
        <v>195825</v>
      </c>
      <c r="G69" s="25">
        <f t="shared" si="11"/>
        <v>100</v>
      </c>
    </row>
    <row r="70" spans="1:7" ht="51" customHeight="1" x14ac:dyDescent="0.25">
      <c r="A70" s="24"/>
      <c r="B70" s="24"/>
      <c r="C70" s="27" t="s">
        <v>59</v>
      </c>
      <c r="D70" s="46">
        <v>0</v>
      </c>
      <c r="E70" s="46">
        <v>219924.9</v>
      </c>
      <c r="F70" s="46">
        <v>219924.9</v>
      </c>
      <c r="G70" s="25">
        <f t="shared" si="11"/>
        <v>100</v>
      </c>
    </row>
    <row r="71" spans="1:7" ht="50.25" customHeight="1" x14ac:dyDescent="0.25">
      <c r="A71" s="24"/>
      <c r="B71" s="24"/>
      <c r="C71" s="27" t="s">
        <v>60</v>
      </c>
      <c r="D71" s="46">
        <v>0</v>
      </c>
      <c r="E71" s="46">
        <v>66099.899999999994</v>
      </c>
      <c r="F71" s="46">
        <v>66099.899999999994</v>
      </c>
      <c r="G71" s="25">
        <f t="shared" si="11"/>
        <v>100</v>
      </c>
    </row>
    <row r="72" spans="1:7" ht="84.75" customHeight="1" x14ac:dyDescent="0.25">
      <c r="A72" s="24"/>
      <c r="B72" s="24"/>
      <c r="C72" s="27" t="s">
        <v>61</v>
      </c>
      <c r="D72" s="46">
        <v>0</v>
      </c>
      <c r="E72" s="46">
        <v>81452.600000000006</v>
      </c>
      <c r="F72" s="46">
        <v>81452.600000000006</v>
      </c>
      <c r="G72" s="25">
        <f t="shared" si="11"/>
        <v>100</v>
      </c>
    </row>
    <row r="73" spans="1:7" ht="42" customHeight="1" x14ac:dyDescent="0.25">
      <c r="A73" s="24"/>
      <c r="B73" s="24"/>
      <c r="C73" s="27" t="s">
        <v>62</v>
      </c>
      <c r="D73" s="46">
        <v>0</v>
      </c>
      <c r="E73" s="46">
        <v>68650.100000000006</v>
      </c>
      <c r="F73" s="46">
        <v>68650.100000000006</v>
      </c>
      <c r="G73" s="25">
        <f t="shared" si="11"/>
        <v>100</v>
      </c>
    </row>
    <row r="74" spans="1:7" ht="44.25" customHeight="1" x14ac:dyDescent="0.25">
      <c r="A74" s="24"/>
      <c r="B74" s="24"/>
      <c r="C74" s="27" t="s">
        <v>63</v>
      </c>
      <c r="D74" s="46">
        <v>0</v>
      </c>
      <c r="E74" s="46">
        <v>19901.7</v>
      </c>
      <c r="F74" s="46">
        <v>19901.7</v>
      </c>
      <c r="G74" s="25">
        <f t="shared" si="11"/>
        <v>100</v>
      </c>
    </row>
    <row r="75" spans="1:7" ht="72" customHeight="1" x14ac:dyDescent="0.25">
      <c r="A75" s="24"/>
      <c r="B75" s="24"/>
      <c r="C75" s="27" t="s">
        <v>64</v>
      </c>
      <c r="D75" s="46">
        <v>0</v>
      </c>
      <c r="E75" s="46">
        <v>132130.29999999999</v>
      </c>
      <c r="F75" s="46">
        <v>132130.29999999999</v>
      </c>
      <c r="G75" s="25">
        <f t="shared" si="11"/>
        <v>100</v>
      </c>
    </row>
    <row r="76" spans="1:7" ht="45" customHeight="1" x14ac:dyDescent="0.25">
      <c r="A76" s="24"/>
      <c r="B76" s="24"/>
      <c r="C76" s="27" t="s">
        <v>65</v>
      </c>
      <c r="D76" s="46">
        <v>0</v>
      </c>
      <c r="E76" s="46">
        <v>58372.1</v>
      </c>
      <c r="F76" s="46">
        <v>58372.1</v>
      </c>
      <c r="G76" s="25">
        <f t="shared" si="11"/>
        <v>100</v>
      </c>
    </row>
    <row r="77" spans="1:7" ht="47.25" customHeight="1" x14ac:dyDescent="0.25">
      <c r="A77" s="24"/>
      <c r="B77" s="24"/>
      <c r="C77" s="27" t="s">
        <v>66</v>
      </c>
      <c r="D77" s="46">
        <v>0</v>
      </c>
      <c r="E77" s="46">
        <v>63579.6</v>
      </c>
      <c r="F77" s="46">
        <v>63579.6</v>
      </c>
      <c r="G77" s="25">
        <f t="shared" si="11"/>
        <v>100</v>
      </c>
    </row>
    <row r="78" spans="1:7" ht="48.75" customHeight="1" x14ac:dyDescent="0.25">
      <c r="A78" s="24"/>
      <c r="B78" s="24"/>
      <c r="C78" s="27" t="s">
        <v>67</v>
      </c>
      <c r="D78" s="46">
        <v>0</v>
      </c>
      <c r="E78" s="46">
        <v>68738.399999999994</v>
      </c>
      <c r="F78" s="46">
        <v>68738.399999999994</v>
      </c>
      <c r="G78" s="25">
        <f t="shared" si="11"/>
        <v>100</v>
      </c>
    </row>
    <row r="79" spans="1:7" ht="21" customHeight="1" x14ac:dyDescent="0.25">
      <c r="A79" s="24"/>
      <c r="B79" s="24"/>
      <c r="C79" s="67" t="s">
        <v>68</v>
      </c>
      <c r="D79" s="47">
        <f>SUM(D80:D117)</f>
        <v>0</v>
      </c>
      <c r="E79" s="47">
        <f>SUM(E80:E117)</f>
        <v>3790779.2</v>
      </c>
      <c r="F79" s="47">
        <f>SUM(F80:F117)</f>
        <v>3566805.5200000005</v>
      </c>
      <c r="G79" s="20">
        <f t="shared" si="11"/>
        <v>94.09161894736576</v>
      </c>
    </row>
    <row r="80" spans="1:7" ht="55.5" customHeight="1" x14ac:dyDescent="0.25">
      <c r="A80" s="24"/>
      <c r="B80" s="24"/>
      <c r="C80" s="27" t="s">
        <v>531</v>
      </c>
      <c r="D80" s="46">
        <v>0</v>
      </c>
      <c r="E80" s="46">
        <v>237798.7</v>
      </c>
      <c r="F80" s="46">
        <v>237798.67</v>
      </c>
      <c r="G80" s="25">
        <f t="shared" si="11"/>
        <v>99.999987384287635</v>
      </c>
    </row>
    <row r="81" spans="1:7" ht="45" customHeight="1" x14ac:dyDescent="0.25">
      <c r="A81" s="24"/>
      <c r="B81" s="24"/>
      <c r="C81" s="27" t="s">
        <v>532</v>
      </c>
      <c r="D81" s="46">
        <v>0</v>
      </c>
      <c r="E81" s="46">
        <v>132886</v>
      </c>
      <c r="F81" s="46">
        <v>132886</v>
      </c>
      <c r="G81" s="25">
        <f t="shared" si="11"/>
        <v>100</v>
      </c>
    </row>
    <row r="82" spans="1:7" ht="42.75" customHeight="1" x14ac:dyDescent="0.25">
      <c r="A82" s="24"/>
      <c r="B82" s="24"/>
      <c r="C82" s="27" t="s">
        <v>494</v>
      </c>
      <c r="D82" s="46">
        <v>0</v>
      </c>
      <c r="E82" s="46">
        <v>229415.4</v>
      </c>
      <c r="F82" s="46">
        <v>229362.79</v>
      </c>
      <c r="G82" s="25">
        <f t="shared" si="11"/>
        <v>99.977067799284626</v>
      </c>
    </row>
    <row r="83" spans="1:7" ht="36" customHeight="1" x14ac:dyDescent="0.25">
      <c r="A83" s="24"/>
      <c r="B83" s="24"/>
      <c r="C83" s="27" t="s">
        <v>533</v>
      </c>
      <c r="D83" s="46">
        <v>0</v>
      </c>
      <c r="E83" s="46">
        <v>22473.8</v>
      </c>
      <c r="F83" s="46">
        <v>22473.75</v>
      </c>
      <c r="G83" s="25">
        <f t="shared" si="11"/>
        <v>99.999777518710673</v>
      </c>
    </row>
    <row r="84" spans="1:7" ht="29.25" customHeight="1" x14ac:dyDescent="0.25">
      <c r="A84" s="24"/>
      <c r="B84" s="24"/>
      <c r="C84" s="27" t="s">
        <v>69</v>
      </c>
      <c r="D84" s="46">
        <v>0</v>
      </c>
      <c r="E84" s="46">
        <v>2108.5</v>
      </c>
      <c r="F84" s="46">
        <v>2108.5</v>
      </c>
      <c r="G84" s="25">
        <f t="shared" si="11"/>
        <v>100</v>
      </c>
    </row>
    <row r="85" spans="1:7" ht="62.25" customHeight="1" x14ac:dyDescent="0.25">
      <c r="A85" s="24"/>
      <c r="B85" s="24"/>
      <c r="C85" s="27" t="s">
        <v>530</v>
      </c>
      <c r="D85" s="46">
        <v>0</v>
      </c>
      <c r="E85" s="46">
        <v>72273.8</v>
      </c>
      <c r="F85" s="46">
        <v>71192.990000000005</v>
      </c>
      <c r="G85" s="25">
        <f t="shared" si="11"/>
        <v>98.50456181908244</v>
      </c>
    </row>
    <row r="86" spans="1:7" ht="42" customHeight="1" x14ac:dyDescent="0.25">
      <c r="A86" s="24"/>
      <c r="B86" s="24"/>
      <c r="C86" s="27" t="s">
        <v>70</v>
      </c>
      <c r="D86" s="46">
        <v>0</v>
      </c>
      <c r="E86" s="46">
        <v>24062.400000000001</v>
      </c>
      <c r="F86" s="46">
        <v>24062.36</v>
      </c>
      <c r="G86" s="25">
        <f t="shared" si="11"/>
        <v>99.999833765542917</v>
      </c>
    </row>
    <row r="87" spans="1:7" ht="48.75" customHeight="1" x14ac:dyDescent="0.25">
      <c r="A87" s="24"/>
      <c r="B87" s="24"/>
      <c r="C87" s="27" t="s">
        <v>534</v>
      </c>
      <c r="D87" s="46">
        <v>0</v>
      </c>
      <c r="E87" s="46">
        <v>24408.799999999999</v>
      </c>
      <c r="F87" s="46">
        <v>24408.720000000001</v>
      </c>
      <c r="G87" s="25">
        <f t="shared" si="11"/>
        <v>99.999672249352699</v>
      </c>
    </row>
    <row r="88" spans="1:7" ht="32.25" customHeight="1" x14ac:dyDescent="0.25">
      <c r="A88" s="24"/>
      <c r="B88" s="24"/>
      <c r="C88" s="27" t="s">
        <v>495</v>
      </c>
      <c r="D88" s="46">
        <v>0</v>
      </c>
      <c r="E88" s="46">
        <v>70969.899999999994</v>
      </c>
      <c r="F88" s="46">
        <v>70969.899999999994</v>
      </c>
      <c r="G88" s="25">
        <f t="shared" si="11"/>
        <v>100</v>
      </c>
    </row>
    <row r="89" spans="1:7" ht="41.25" customHeight="1" x14ac:dyDescent="0.25">
      <c r="A89" s="24"/>
      <c r="B89" s="24"/>
      <c r="C89" s="27" t="s">
        <v>535</v>
      </c>
      <c r="D89" s="46">
        <v>0</v>
      </c>
      <c r="E89" s="46">
        <v>18084.400000000001</v>
      </c>
      <c r="F89" s="46">
        <v>18084.37</v>
      </c>
      <c r="G89" s="25">
        <f t="shared" si="11"/>
        <v>99.999834111167615</v>
      </c>
    </row>
    <row r="90" spans="1:7" ht="90.75" customHeight="1" x14ac:dyDescent="0.25">
      <c r="A90" s="24"/>
      <c r="B90" s="24"/>
      <c r="C90" s="27" t="s">
        <v>526</v>
      </c>
      <c r="D90" s="46">
        <v>0</v>
      </c>
      <c r="E90" s="46">
        <v>255522.6</v>
      </c>
      <c r="F90" s="46">
        <v>240655.76</v>
      </c>
      <c r="G90" s="25">
        <f t="shared" si="11"/>
        <v>94.181790573514832</v>
      </c>
    </row>
    <row r="91" spans="1:7" ht="48" customHeight="1" x14ac:dyDescent="0.25">
      <c r="A91" s="24"/>
      <c r="B91" s="24"/>
      <c r="C91" s="27" t="s">
        <v>443</v>
      </c>
      <c r="D91" s="46">
        <v>0</v>
      </c>
      <c r="E91" s="46">
        <v>1522.4</v>
      </c>
      <c r="F91" s="46">
        <v>1522.4</v>
      </c>
      <c r="G91" s="25">
        <f t="shared" si="11"/>
        <v>100</v>
      </c>
    </row>
    <row r="92" spans="1:7" ht="41.25" customHeight="1" x14ac:dyDescent="0.25">
      <c r="A92" s="24"/>
      <c r="B92" s="24"/>
      <c r="C92" s="27" t="s">
        <v>424</v>
      </c>
      <c r="D92" s="46">
        <v>0</v>
      </c>
      <c r="E92" s="46">
        <v>20095.8</v>
      </c>
      <c r="F92" s="46">
        <v>11874.43</v>
      </c>
      <c r="G92" s="25">
        <f t="shared" si="11"/>
        <v>59.089113148020985</v>
      </c>
    </row>
    <row r="93" spans="1:7" ht="55.5" customHeight="1" x14ac:dyDescent="0.25">
      <c r="A93" s="24"/>
      <c r="B93" s="24"/>
      <c r="C93" s="27" t="s">
        <v>444</v>
      </c>
      <c r="D93" s="46">
        <v>0</v>
      </c>
      <c r="E93" s="46">
        <v>45185.2</v>
      </c>
      <c r="F93" s="46">
        <v>45185.18</v>
      </c>
      <c r="G93" s="25">
        <f t="shared" si="11"/>
        <v>99.999955737719432</v>
      </c>
    </row>
    <row r="94" spans="1:7" ht="48.75" customHeight="1" x14ac:dyDescent="0.25">
      <c r="A94" s="24"/>
      <c r="B94" s="24"/>
      <c r="C94" s="27" t="s">
        <v>445</v>
      </c>
      <c r="D94" s="46">
        <v>0</v>
      </c>
      <c r="E94" s="46">
        <v>17263.7</v>
      </c>
      <c r="F94" s="46">
        <v>17263.7</v>
      </c>
      <c r="G94" s="25">
        <f t="shared" si="11"/>
        <v>100</v>
      </c>
    </row>
    <row r="95" spans="1:7" ht="26.25" customHeight="1" x14ac:dyDescent="0.25">
      <c r="A95" s="24"/>
      <c r="B95" s="24"/>
      <c r="C95" s="27" t="s">
        <v>71</v>
      </c>
      <c r="D95" s="46">
        <v>0</v>
      </c>
      <c r="E95" s="46">
        <v>1077</v>
      </c>
      <c r="F95" s="46">
        <v>1077</v>
      </c>
      <c r="G95" s="25">
        <f t="shared" si="11"/>
        <v>100</v>
      </c>
    </row>
    <row r="96" spans="1:7" ht="56.25" customHeight="1" x14ac:dyDescent="0.25">
      <c r="A96" s="24"/>
      <c r="B96" s="24"/>
      <c r="C96" s="27" t="s">
        <v>528</v>
      </c>
      <c r="D96" s="46">
        <v>0</v>
      </c>
      <c r="E96" s="46">
        <v>231748.1</v>
      </c>
      <c r="F96" s="46">
        <v>231748.1</v>
      </c>
      <c r="G96" s="25">
        <f t="shared" si="11"/>
        <v>100</v>
      </c>
    </row>
    <row r="97" spans="1:7" ht="60" customHeight="1" x14ac:dyDescent="0.25">
      <c r="A97" s="24"/>
      <c r="B97" s="24"/>
      <c r="C97" s="27" t="s">
        <v>496</v>
      </c>
      <c r="D97" s="46">
        <v>0</v>
      </c>
      <c r="E97" s="46">
        <v>218374</v>
      </c>
      <c r="F97" s="46">
        <v>218373.98</v>
      </c>
      <c r="G97" s="25">
        <f t="shared" si="11"/>
        <v>99.999990841400532</v>
      </c>
    </row>
    <row r="98" spans="1:7" ht="33" customHeight="1" x14ac:dyDescent="0.25">
      <c r="A98" s="24"/>
      <c r="B98" s="24"/>
      <c r="C98" s="27" t="s">
        <v>72</v>
      </c>
      <c r="D98" s="46">
        <v>0</v>
      </c>
      <c r="E98" s="46">
        <v>110101.7</v>
      </c>
      <c r="F98" s="46">
        <v>110089.1</v>
      </c>
      <c r="G98" s="25">
        <f t="shared" si="11"/>
        <v>99.988556035011271</v>
      </c>
    </row>
    <row r="99" spans="1:7" ht="46.5" customHeight="1" x14ac:dyDescent="0.25">
      <c r="A99" s="24"/>
      <c r="B99" s="24"/>
      <c r="C99" s="27" t="s">
        <v>527</v>
      </c>
      <c r="D99" s="46">
        <v>0</v>
      </c>
      <c r="E99" s="46">
        <v>273643.5</v>
      </c>
      <c r="F99" s="46">
        <v>269000.09000000003</v>
      </c>
      <c r="G99" s="25">
        <f t="shared" si="11"/>
        <v>98.303117011732439</v>
      </c>
    </row>
    <row r="100" spans="1:7" ht="54" customHeight="1" x14ac:dyDescent="0.25">
      <c r="A100" s="24"/>
      <c r="B100" s="24"/>
      <c r="C100" s="27" t="s">
        <v>446</v>
      </c>
      <c r="D100" s="46">
        <v>0</v>
      </c>
      <c r="E100" s="46">
        <v>38682.1</v>
      </c>
      <c r="F100" s="46">
        <v>38682.050000000003</v>
      </c>
      <c r="G100" s="25">
        <f t="shared" si="11"/>
        <v>99.99987074124725</v>
      </c>
    </row>
    <row r="101" spans="1:7" ht="60" customHeight="1" x14ac:dyDescent="0.25">
      <c r="A101" s="24"/>
      <c r="B101" s="24"/>
      <c r="C101" s="27" t="s">
        <v>497</v>
      </c>
      <c r="D101" s="46">
        <v>0</v>
      </c>
      <c r="E101" s="46">
        <v>29119.8</v>
      </c>
      <c r="F101" s="46">
        <v>29119.75</v>
      </c>
      <c r="G101" s="25">
        <f t="shared" si="11"/>
        <v>99.999828295524011</v>
      </c>
    </row>
    <row r="102" spans="1:7" ht="57" customHeight="1" x14ac:dyDescent="0.25">
      <c r="A102" s="24"/>
      <c r="B102" s="24"/>
      <c r="C102" s="27" t="s">
        <v>447</v>
      </c>
      <c r="D102" s="46">
        <v>0</v>
      </c>
      <c r="E102" s="46">
        <v>26795.1</v>
      </c>
      <c r="F102" s="46">
        <v>26795.09</v>
      </c>
      <c r="G102" s="25">
        <f t="shared" si="11"/>
        <v>99.999962679743689</v>
      </c>
    </row>
    <row r="103" spans="1:7" ht="37.5" customHeight="1" x14ac:dyDescent="0.25">
      <c r="A103" s="24"/>
      <c r="B103" s="24"/>
      <c r="C103" s="27" t="s">
        <v>498</v>
      </c>
      <c r="D103" s="46">
        <v>0</v>
      </c>
      <c r="E103" s="46">
        <v>227189.6</v>
      </c>
      <c r="F103" s="46">
        <v>227189.56</v>
      </c>
      <c r="G103" s="25">
        <f t="shared" si="11"/>
        <v>99.999982393560259</v>
      </c>
    </row>
    <row r="104" spans="1:7" ht="49.5" customHeight="1" x14ac:dyDescent="0.25">
      <c r="A104" s="24"/>
      <c r="B104" s="24"/>
      <c r="C104" s="27" t="s">
        <v>448</v>
      </c>
      <c r="D104" s="46">
        <v>0</v>
      </c>
      <c r="E104" s="46">
        <v>93030</v>
      </c>
      <c r="F104" s="46">
        <v>93030</v>
      </c>
      <c r="G104" s="25">
        <f t="shared" si="11"/>
        <v>100</v>
      </c>
    </row>
    <row r="105" spans="1:7" ht="63" customHeight="1" x14ac:dyDescent="0.25">
      <c r="A105" s="24"/>
      <c r="B105" s="24"/>
      <c r="C105" s="27" t="s">
        <v>499</v>
      </c>
      <c r="D105" s="46">
        <v>0</v>
      </c>
      <c r="E105" s="46">
        <v>117831.9</v>
      </c>
      <c r="F105" s="46">
        <v>114690.87</v>
      </c>
      <c r="G105" s="25">
        <f t="shared" si="11"/>
        <v>97.334312694609864</v>
      </c>
    </row>
    <row r="106" spans="1:7" ht="53.25" customHeight="1" x14ac:dyDescent="0.25">
      <c r="A106" s="24"/>
      <c r="B106" s="24"/>
      <c r="C106" s="27" t="s">
        <v>500</v>
      </c>
      <c r="D106" s="46">
        <v>0</v>
      </c>
      <c r="E106" s="46">
        <v>28875.599999999999</v>
      </c>
      <c r="F106" s="46">
        <v>28875.55</v>
      </c>
      <c r="G106" s="25">
        <f t="shared" si="11"/>
        <v>99.999826843424898</v>
      </c>
    </row>
    <row r="107" spans="1:7" ht="40.5" customHeight="1" x14ac:dyDescent="0.25">
      <c r="A107" s="24"/>
      <c r="B107" s="24"/>
      <c r="C107" s="27" t="s">
        <v>449</v>
      </c>
      <c r="D107" s="46">
        <v>0</v>
      </c>
      <c r="E107" s="46">
        <v>15271.3</v>
      </c>
      <c r="F107" s="46">
        <v>14002.31</v>
      </c>
      <c r="G107" s="25">
        <f t="shared" si="11"/>
        <v>91.690360349151675</v>
      </c>
    </row>
    <row r="108" spans="1:7" ht="58.5" customHeight="1" x14ac:dyDescent="0.25">
      <c r="A108" s="24"/>
      <c r="B108" s="24"/>
      <c r="C108" s="27" t="s">
        <v>501</v>
      </c>
      <c r="D108" s="46">
        <v>0</v>
      </c>
      <c r="E108" s="46">
        <v>160982.39999999999</v>
      </c>
      <c r="F108" s="46">
        <v>160982.35999999999</v>
      </c>
      <c r="G108" s="25">
        <f t="shared" si="11"/>
        <v>99.999975152563252</v>
      </c>
    </row>
    <row r="109" spans="1:7" ht="42" customHeight="1" x14ac:dyDescent="0.25">
      <c r="A109" s="24"/>
      <c r="B109" s="24"/>
      <c r="C109" s="27" t="s">
        <v>502</v>
      </c>
      <c r="D109" s="46">
        <v>0</v>
      </c>
      <c r="E109" s="46">
        <v>73191.399999999994</v>
      </c>
      <c r="F109" s="46">
        <v>71675.09</v>
      </c>
      <c r="G109" s="25">
        <f t="shared" si="11"/>
        <v>97.928294854313492</v>
      </c>
    </row>
    <row r="110" spans="1:7" ht="61.5" customHeight="1" x14ac:dyDescent="0.25">
      <c r="A110" s="24"/>
      <c r="B110" s="24"/>
      <c r="C110" s="27" t="s">
        <v>450</v>
      </c>
      <c r="D110" s="46">
        <v>0</v>
      </c>
      <c r="E110" s="46">
        <v>58410</v>
      </c>
      <c r="F110" s="46">
        <v>55454.79</v>
      </c>
      <c r="G110" s="25">
        <f t="shared" si="11"/>
        <v>94.940575243965071</v>
      </c>
    </row>
    <row r="111" spans="1:7" ht="39" customHeight="1" x14ac:dyDescent="0.25">
      <c r="A111" s="24"/>
      <c r="B111" s="24"/>
      <c r="C111" s="27" t="s">
        <v>73</v>
      </c>
      <c r="D111" s="46">
        <v>0</v>
      </c>
      <c r="E111" s="46">
        <v>83802.600000000006</v>
      </c>
      <c r="F111" s="46">
        <v>83802.490000000005</v>
      </c>
      <c r="G111" s="25">
        <f t="shared" si="11"/>
        <v>99.999868739156057</v>
      </c>
    </row>
    <row r="112" spans="1:7" ht="38.25" customHeight="1" x14ac:dyDescent="0.25">
      <c r="A112" s="24"/>
      <c r="B112" s="24"/>
      <c r="C112" s="27" t="s">
        <v>74</v>
      </c>
      <c r="D112" s="46">
        <v>0</v>
      </c>
      <c r="E112" s="46">
        <v>49560</v>
      </c>
      <c r="F112" s="46">
        <v>49560</v>
      </c>
      <c r="G112" s="25">
        <f t="shared" si="11"/>
        <v>100</v>
      </c>
    </row>
    <row r="113" spans="1:7" ht="59.25" customHeight="1" x14ac:dyDescent="0.25">
      <c r="A113" s="24"/>
      <c r="B113" s="24"/>
      <c r="C113" s="27" t="s">
        <v>75</v>
      </c>
      <c r="D113" s="46">
        <v>0</v>
      </c>
      <c r="E113" s="46">
        <v>113968.4</v>
      </c>
      <c r="F113" s="46">
        <v>113968.4</v>
      </c>
      <c r="G113" s="25">
        <f t="shared" si="11"/>
        <v>100</v>
      </c>
    </row>
    <row r="114" spans="1:7" ht="59.25" customHeight="1" x14ac:dyDescent="0.25">
      <c r="A114" s="24"/>
      <c r="B114" s="24"/>
      <c r="C114" s="27" t="s">
        <v>76</v>
      </c>
      <c r="D114" s="46">
        <v>0</v>
      </c>
      <c r="E114" s="46">
        <v>39843.1</v>
      </c>
      <c r="F114" s="46">
        <v>39493.22</v>
      </c>
      <c r="G114" s="25">
        <f t="shared" si="11"/>
        <v>99.121855478112906</v>
      </c>
    </row>
    <row r="115" spans="1:7" ht="100.5" customHeight="1" x14ac:dyDescent="0.25">
      <c r="A115" s="24"/>
      <c r="B115" s="24"/>
      <c r="C115" s="27" t="s">
        <v>77</v>
      </c>
      <c r="D115" s="46">
        <v>0</v>
      </c>
      <c r="E115" s="46">
        <v>141478.20000000001</v>
      </c>
      <c r="F115" s="46">
        <v>123805.45</v>
      </c>
      <c r="G115" s="25">
        <f t="shared" si="11"/>
        <v>87.508499542685712</v>
      </c>
    </row>
    <row r="116" spans="1:7" ht="57" customHeight="1" x14ac:dyDescent="0.25">
      <c r="A116" s="24"/>
      <c r="B116" s="24"/>
      <c r="C116" s="27" t="s">
        <v>78</v>
      </c>
      <c r="D116" s="46">
        <v>0</v>
      </c>
      <c r="E116" s="46">
        <v>32712.2</v>
      </c>
      <c r="F116" s="46">
        <v>5685.01</v>
      </c>
      <c r="G116" s="25">
        <f t="shared" si="11"/>
        <v>17.378867823014044</v>
      </c>
    </row>
    <row r="117" spans="1:7" ht="80.25" customHeight="1" x14ac:dyDescent="0.25">
      <c r="A117" s="24"/>
      <c r="B117" s="24"/>
      <c r="C117" s="27" t="s">
        <v>79</v>
      </c>
      <c r="D117" s="46">
        <v>0</v>
      </c>
      <c r="E117" s="46">
        <v>451019.8</v>
      </c>
      <c r="F117" s="46">
        <v>309855.74</v>
      </c>
      <c r="G117" s="25">
        <f t="shared" si="11"/>
        <v>68.701139063074393</v>
      </c>
    </row>
    <row r="118" spans="1:7" ht="21.75" customHeight="1" x14ac:dyDescent="0.25">
      <c r="A118" s="24"/>
      <c r="B118" s="24"/>
      <c r="C118" s="67" t="s">
        <v>80</v>
      </c>
      <c r="D118" s="46">
        <v>0</v>
      </c>
      <c r="E118" s="47">
        <f>SUM(E119:E213)</f>
        <v>3182030.7000000007</v>
      </c>
      <c r="F118" s="47">
        <f>SUM(F119:F213)</f>
        <v>3182029.2639999986</v>
      </c>
      <c r="G118" s="20">
        <f t="shared" si="11"/>
        <v>99.999954871585544</v>
      </c>
    </row>
    <row r="119" spans="1:7" ht="73.5" customHeight="1" x14ac:dyDescent="0.25">
      <c r="A119" s="24"/>
      <c r="B119" s="24"/>
      <c r="C119" s="68" t="s">
        <v>81</v>
      </c>
      <c r="D119" s="46">
        <v>0</v>
      </c>
      <c r="E119" s="46">
        <v>13068.6</v>
      </c>
      <c r="F119" s="46">
        <v>13068.6</v>
      </c>
      <c r="G119" s="25">
        <f t="shared" si="11"/>
        <v>100</v>
      </c>
    </row>
    <row r="120" spans="1:7" ht="52.5" customHeight="1" x14ac:dyDescent="0.25">
      <c r="A120" s="24"/>
      <c r="B120" s="24"/>
      <c r="C120" s="27" t="s">
        <v>82</v>
      </c>
      <c r="D120" s="46">
        <v>0</v>
      </c>
      <c r="E120" s="46">
        <v>42670.400000000001</v>
      </c>
      <c r="F120" s="46">
        <v>42670.400000000001</v>
      </c>
      <c r="G120" s="25">
        <f t="shared" si="11"/>
        <v>100</v>
      </c>
    </row>
    <row r="121" spans="1:7" ht="142.5" customHeight="1" x14ac:dyDescent="0.25">
      <c r="A121" s="24"/>
      <c r="B121" s="24"/>
      <c r="C121" s="27" t="s">
        <v>83</v>
      </c>
      <c r="D121" s="46">
        <v>0</v>
      </c>
      <c r="E121" s="46">
        <v>38298.5</v>
      </c>
      <c r="F121" s="46">
        <v>38298.5</v>
      </c>
      <c r="G121" s="25">
        <f t="shared" ref="G121:G184" si="12">F121/E121*100</f>
        <v>100</v>
      </c>
    </row>
    <row r="122" spans="1:7" ht="116.25" customHeight="1" x14ac:dyDescent="0.25">
      <c r="A122" s="24"/>
      <c r="B122" s="24"/>
      <c r="C122" s="27" t="s">
        <v>84</v>
      </c>
      <c r="D122" s="46">
        <v>0</v>
      </c>
      <c r="E122" s="46">
        <v>32807.699999999997</v>
      </c>
      <c r="F122" s="46">
        <v>32807.684999999998</v>
      </c>
      <c r="G122" s="25">
        <f t="shared" si="12"/>
        <v>99.999954279025957</v>
      </c>
    </row>
    <row r="123" spans="1:7" ht="40.5" customHeight="1" x14ac:dyDescent="0.25">
      <c r="A123" s="24"/>
      <c r="B123" s="24"/>
      <c r="C123" s="27" t="s">
        <v>85</v>
      </c>
      <c r="D123" s="46">
        <v>0</v>
      </c>
      <c r="E123" s="46">
        <v>108272.4</v>
      </c>
      <c r="F123" s="46">
        <v>108272.4</v>
      </c>
      <c r="G123" s="25">
        <f t="shared" si="12"/>
        <v>100</v>
      </c>
    </row>
    <row r="124" spans="1:7" ht="57" customHeight="1" x14ac:dyDescent="0.25">
      <c r="A124" s="24"/>
      <c r="B124" s="24"/>
      <c r="C124" s="27" t="s">
        <v>86</v>
      </c>
      <c r="D124" s="46">
        <v>0</v>
      </c>
      <c r="E124" s="46">
        <v>72213.8</v>
      </c>
      <c r="F124" s="46">
        <v>72213.8</v>
      </c>
      <c r="G124" s="25">
        <f t="shared" si="12"/>
        <v>100</v>
      </c>
    </row>
    <row r="125" spans="1:7" ht="143.25" customHeight="1" x14ac:dyDescent="0.25">
      <c r="A125" s="24"/>
      <c r="B125" s="24"/>
      <c r="C125" s="27" t="s">
        <v>87</v>
      </c>
      <c r="D125" s="46">
        <v>0</v>
      </c>
      <c r="E125" s="46">
        <v>30705.4</v>
      </c>
      <c r="F125" s="46">
        <v>30705.353999999999</v>
      </c>
      <c r="G125" s="25">
        <f t="shared" si="12"/>
        <v>99.999850189217526</v>
      </c>
    </row>
    <row r="126" spans="1:7" ht="55.5" customHeight="1" x14ac:dyDescent="0.25">
      <c r="A126" s="24"/>
      <c r="B126" s="24"/>
      <c r="C126" s="27" t="s">
        <v>88</v>
      </c>
      <c r="D126" s="46">
        <v>0</v>
      </c>
      <c r="E126" s="46">
        <v>3377.4</v>
      </c>
      <c r="F126" s="46">
        <v>3377.4</v>
      </c>
      <c r="G126" s="25">
        <f t="shared" si="12"/>
        <v>100</v>
      </c>
    </row>
    <row r="127" spans="1:7" ht="64.5" customHeight="1" x14ac:dyDescent="0.25">
      <c r="A127" s="24"/>
      <c r="B127" s="24"/>
      <c r="C127" s="27" t="s">
        <v>89</v>
      </c>
      <c r="D127" s="46">
        <v>0</v>
      </c>
      <c r="E127" s="46">
        <v>72530.7</v>
      </c>
      <c r="F127" s="46">
        <v>72530.657999999996</v>
      </c>
      <c r="G127" s="25">
        <f t="shared" si="12"/>
        <v>99.999942093485927</v>
      </c>
    </row>
    <row r="128" spans="1:7" ht="59.25" customHeight="1" x14ac:dyDescent="0.25">
      <c r="A128" s="24"/>
      <c r="B128" s="24"/>
      <c r="C128" s="27" t="s">
        <v>90</v>
      </c>
      <c r="D128" s="46">
        <v>0</v>
      </c>
      <c r="E128" s="46">
        <v>57020.1</v>
      </c>
      <c r="F128" s="46">
        <v>57020.074000000001</v>
      </c>
      <c r="G128" s="25">
        <f t="shared" si="12"/>
        <v>99.999954402044196</v>
      </c>
    </row>
    <row r="129" spans="1:7" ht="54" customHeight="1" x14ac:dyDescent="0.25">
      <c r="A129" s="24"/>
      <c r="B129" s="24"/>
      <c r="C129" s="27" t="s">
        <v>91</v>
      </c>
      <c r="D129" s="46">
        <v>0</v>
      </c>
      <c r="E129" s="46">
        <v>10340</v>
      </c>
      <c r="F129" s="46">
        <v>10339.857</v>
      </c>
      <c r="G129" s="25">
        <f t="shared" si="12"/>
        <v>99.998617021276587</v>
      </c>
    </row>
    <row r="130" spans="1:7" ht="58.5" customHeight="1" x14ac:dyDescent="0.25">
      <c r="A130" s="24"/>
      <c r="B130" s="24"/>
      <c r="C130" s="27" t="s">
        <v>92</v>
      </c>
      <c r="D130" s="46">
        <v>0</v>
      </c>
      <c r="E130" s="46">
        <v>27179.3</v>
      </c>
      <c r="F130" s="46">
        <v>27179.3</v>
      </c>
      <c r="G130" s="25">
        <f t="shared" si="12"/>
        <v>100</v>
      </c>
    </row>
    <row r="131" spans="1:7" ht="68.25" customHeight="1" x14ac:dyDescent="0.25">
      <c r="A131" s="24"/>
      <c r="B131" s="24"/>
      <c r="C131" s="27" t="s">
        <v>93</v>
      </c>
      <c r="D131" s="46">
        <v>0</v>
      </c>
      <c r="E131" s="46">
        <v>7211.9</v>
      </c>
      <c r="F131" s="46">
        <v>7211.9</v>
      </c>
      <c r="G131" s="25">
        <f t="shared" si="12"/>
        <v>100</v>
      </c>
    </row>
    <row r="132" spans="1:7" ht="69" customHeight="1" x14ac:dyDescent="0.25">
      <c r="A132" s="24"/>
      <c r="B132" s="24"/>
      <c r="C132" s="27" t="s">
        <v>94</v>
      </c>
      <c r="D132" s="46">
        <v>0</v>
      </c>
      <c r="E132" s="46">
        <v>21413.3</v>
      </c>
      <c r="F132" s="46">
        <v>21413.263999999999</v>
      </c>
      <c r="G132" s="25">
        <f t="shared" si="12"/>
        <v>99.999831880186619</v>
      </c>
    </row>
    <row r="133" spans="1:7" ht="39" customHeight="1" x14ac:dyDescent="0.25">
      <c r="A133" s="24"/>
      <c r="B133" s="24"/>
      <c r="C133" s="27" t="s">
        <v>95</v>
      </c>
      <c r="D133" s="46">
        <v>0</v>
      </c>
      <c r="E133" s="46">
        <v>7384.4</v>
      </c>
      <c r="F133" s="46">
        <v>7384.4</v>
      </c>
      <c r="G133" s="25">
        <f t="shared" si="12"/>
        <v>100</v>
      </c>
    </row>
    <row r="134" spans="1:7" ht="63" customHeight="1" x14ac:dyDescent="0.25">
      <c r="A134" s="24"/>
      <c r="B134" s="24"/>
      <c r="C134" s="27" t="s">
        <v>96</v>
      </c>
      <c r="D134" s="46">
        <v>0</v>
      </c>
      <c r="E134" s="46">
        <v>13613.5</v>
      </c>
      <c r="F134" s="46">
        <v>13613.5</v>
      </c>
      <c r="G134" s="25">
        <f t="shared" si="12"/>
        <v>100</v>
      </c>
    </row>
    <row r="135" spans="1:7" ht="210" customHeight="1" x14ac:dyDescent="0.25">
      <c r="A135" s="24"/>
      <c r="B135" s="24"/>
      <c r="C135" s="27" t="s">
        <v>97</v>
      </c>
      <c r="D135" s="46">
        <v>0</v>
      </c>
      <c r="E135" s="46">
        <v>14207.9</v>
      </c>
      <c r="F135" s="46">
        <v>14207.9</v>
      </c>
      <c r="G135" s="25">
        <f t="shared" si="12"/>
        <v>100</v>
      </c>
    </row>
    <row r="136" spans="1:7" ht="45.75" customHeight="1" x14ac:dyDescent="0.25">
      <c r="A136" s="24"/>
      <c r="B136" s="24"/>
      <c r="C136" s="68" t="s">
        <v>98</v>
      </c>
      <c r="D136" s="46">
        <v>0</v>
      </c>
      <c r="E136" s="46">
        <v>6353.5</v>
      </c>
      <c r="F136" s="46">
        <v>6353.4570000000003</v>
      </c>
      <c r="G136" s="25">
        <f t="shared" si="12"/>
        <v>99.999323207680817</v>
      </c>
    </row>
    <row r="137" spans="1:7" ht="40.5" customHeight="1" x14ac:dyDescent="0.25">
      <c r="A137" s="24"/>
      <c r="B137" s="24"/>
      <c r="C137" s="68" t="s">
        <v>451</v>
      </c>
      <c r="D137" s="46">
        <v>0</v>
      </c>
      <c r="E137" s="46">
        <v>47324.3</v>
      </c>
      <c r="F137" s="46">
        <v>47324.3</v>
      </c>
      <c r="G137" s="25">
        <f t="shared" si="12"/>
        <v>100</v>
      </c>
    </row>
    <row r="138" spans="1:7" ht="79.5" customHeight="1" x14ac:dyDescent="0.25">
      <c r="A138" s="24"/>
      <c r="B138" s="24"/>
      <c r="C138" s="68" t="s">
        <v>503</v>
      </c>
      <c r="D138" s="46">
        <v>0</v>
      </c>
      <c r="E138" s="46">
        <v>9983.2000000000007</v>
      </c>
      <c r="F138" s="46">
        <v>9983.1910000000007</v>
      </c>
      <c r="G138" s="25">
        <f t="shared" si="12"/>
        <v>99.999909848545556</v>
      </c>
    </row>
    <row r="139" spans="1:7" ht="48.75" customHeight="1" x14ac:dyDescent="0.25">
      <c r="A139" s="24"/>
      <c r="B139" s="24"/>
      <c r="C139" s="27" t="s">
        <v>99</v>
      </c>
      <c r="D139" s="46">
        <v>0</v>
      </c>
      <c r="E139" s="46">
        <v>28583</v>
      </c>
      <c r="F139" s="46">
        <v>28583</v>
      </c>
      <c r="G139" s="25">
        <f t="shared" si="12"/>
        <v>100</v>
      </c>
    </row>
    <row r="140" spans="1:7" ht="98.25" customHeight="1" x14ac:dyDescent="0.25">
      <c r="A140" s="24"/>
      <c r="B140" s="24"/>
      <c r="C140" s="27" t="s">
        <v>100</v>
      </c>
      <c r="D140" s="46">
        <v>0</v>
      </c>
      <c r="E140" s="46">
        <v>20236.5</v>
      </c>
      <c r="F140" s="46">
        <v>20236.455000000002</v>
      </c>
      <c r="G140" s="25">
        <f t="shared" si="12"/>
        <v>99.999777629530811</v>
      </c>
    </row>
    <row r="141" spans="1:7" ht="51" customHeight="1" x14ac:dyDescent="0.25">
      <c r="A141" s="24"/>
      <c r="B141" s="24"/>
      <c r="C141" s="27" t="s">
        <v>101</v>
      </c>
      <c r="D141" s="46">
        <v>0</v>
      </c>
      <c r="E141" s="46">
        <v>18690</v>
      </c>
      <c r="F141" s="46">
        <v>18690</v>
      </c>
      <c r="G141" s="25">
        <f t="shared" si="12"/>
        <v>100</v>
      </c>
    </row>
    <row r="142" spans="1:7" ht="140.25" customHeight="1" x14ac:dyDescent="0.25">
      <c r="A142" s="24"/>
      <c r="B142" s="24"/>
      <c r="C142" s="27" t="s">
        <v>102</v>
      </c>
      <c r="D142" s="46">
        <v>0</v>
      </c>
      <c r="E142" s="46">
        <v>2852.7</v>
      </c>
      <c r="F142" s="46">
        <v>2852.6930000000002</v>
      </c>
      <c r="G142" s="25">
        <f t="shared" si="12"/>
        <v>99.99975461843168</v>
      </c>
    </row>
    <row r="143" spans="1:7" ht="81" customHeight="1" x14ac:dyDescent="0.25">
      <c r="A143" s="24"/>
      <c r="B143" s="24"/>
      <c r="C143" s="27" t="s">
        <v>103</v>
      </c>
      <c r="D143" s="46">
        <v>0</v>
      </c>
      <c r="E143" s="46">
        <v>80977.100000000006</v>
      </c>
      <c r="F143" s="46">
        <v>80977.061000000002</v>
      </c>
      <c r="G143" s="25">
        <f t="shared" si="12"/>
        <v>99.999951838235745</v>
      </c>
    </row>
    <row r="144" spans="1:7" ht="51" customHeight="1" x14ac:dyDescent="0.25">
      <c r="A144" s="24"/>
      <c r="B144" s="24"/>
      <c r="C144" s="27" t="s">
        <v>89</v>
      </c>
      <c r="D144" s="46">
        <v>0</v>
      </c>
      <c r="E144" s="46">
        <v>35566.1</v>
      </c>
      <c r="F144" s="46">
        <v>35566.061999999998</v>
      </c>
      <c r="G144" s="25">
        <f t="shared" si="12"/>
        <v>99.999893156685715</v>
      </c>
    </row>
    <row r="145" spans="1:7" ht="53.25" customHeight="1" x14ac:dyDescent="0.25">
      <c r="A145" s="24"/>
      <c r="B145" s="24"/>
      <c r="C145" s="27" t="s">
        <v>104</v>
      </c>
      <c r="D145" s="46">
        <v>0</v>
      </c>
      <c r="E145" s="46">
        <v>12129.6</v>
      </c>
      <c r="F145" s="46">
        <v>12129.6</v>
      </c>
      <c r="G145" s="25">
        <f t="shared" si="12"/>
        <v>100</v>
      </c>
    </row>
    <row r="146" spans="1:7" ht="99" customHeight="1" x14ac:dyDescent="0.25">
      <c r="A146" s="24"/>
      <c r="B146" s="24"/>
      <c r="C146" s="27" t="s">
        <v>105</v>
      </c>
      <c r="D146" s="46">
        <v>0</v>
      </c>
      <c r="E146" s="46">
        <v>9094.9</v>
      </c>
      <c r="F146" s="46">
        <v>9094.8809999999994</v>
      </c>
      <c r="G146" s="25">
        <f t="shared" si="12"/>
        <v>99.999791091710733</v>
      </c>
    </row>
    <row r="147" spans="1:7" ht="39.75" customHeight="1" x14ac:dyDescent="0.25">
      <c r="A147" s="24"/>
      <c r="B147" s="24"/>
      <c r="C147" s="27" t="s">
        <v>106</v>
      </c>
      <c r="D147" s="46">
        <v>0</v>
      </c>
      <c r="E147" s="46">
        <v>29601.1</v>
      </c>
      <c r="F147" s="46">
        <v>29601.054</v>
      </c>
      <c r="G147" s="25">
        <f t="shared" si="12"/>
        <v>99.999844600369585</v>
      </c>
    </row>
    <row r="148" spans="1:7" ht="126" customHeight="1" x14ac:dyDescent="0.25">
      <c r="A148" s="24"/>
      <c r="B148" s="24"/>
      <c r="C148" s="27" t="s">
        <v>107</v>
      </c>
      <c r="D148" s="46">
        <v>0</v>
      </c>
      <c r="E148" s="46">
        <v>11294.8</v>
      </c>
      <c r="F148" s="46">
        <v>11294.772999999999</v>
      </c>
      <c r="G148" s="25">
        <f t="shared" si="12"/>
        <v>99.999760951942491</v>
      </c>
    </row>
    <row r="149" spans="1:7" ht="96" customHeight="1" x14ac:dyDescent="0.25">
      <c r="A149" s="24"/>
      <c r="B149" s="24"/>
      <c r="C149" s="27" t="s">
        <v>108</v>
      </c>
      <c r="D149" s="46">
        <v>0</v>
      </c>
      <c r="E149" s="46">
        <v>6365.3</v>
      </c>
      <c r="F149" s="46">
        <v>6365.27</v>
      </c>
      <c r="G149" s="25">
        <f t="shared" si="12"/>
        <v>99.999528694641256</v>
      </c>
    </row>
    <row r="150" spans="1:7" ht="27.75" customHeight="1" x14ac:dyDescent="0.25">
      <c r="A150" s="24"/>
      <c r="B150" s="24"/>
      <c r="C150" s="27" t="s">
        <v>109</v>
      </c>
      <c r="D150" s="46">
        <v>0</v>
      </c>
      <c r="E150" s="46">
        <v>32739.9</v>
      </c>
      <c r="F150" s="46">
        <v>32739.9</v>
      </c>
      <c r="G150" s="25">
        <f t="shared" si="12"/>
        <v>100</v>
      </c>
    </row>
    <row r="151" spans="1:7" ht="70.5" customHeight="1" x14ac:dyDescent="0.25">
      <c r="A151" s="24"/>
      <c r="B151" s="24"/>
      <c r="C151" s="27" t="s">
        <v>110</v>
      </c>
      <c r="D151" s="46">
        <v>0</v>
      </c>
      <c r="E151" s="46">
        <v>34692.1</v>
      </c>
      <c r="F151" s="46">
        <v>34692.1</v>
      </c>
      <c r="G151" s="25">
        <f t="shared" si="12"/>
        <v>100</v>
      </c>
    </row>
    <row r="152" spans="1:7" ht="45.75" customHeight="1" x14ac:dyDescent="0.25">
      <c r="A152" s="24"/>
      <c r="B152" s="24"/>
      <c r="C152" s="27" t="s">
        <v>111</v>
      </c>
      <c r="D152" s="46">
        <v>0</v>
      </c>
      <c r="E152" s="46">
        <v>40675.9</v>
      </c>
      <c r="F152" s="46">
        <v>40675.85</v>
      </c>
      <c r="G152" s="25">
        <f t="shared" si="12"/>
        <v>99.999877077089877</v>
      </c>
    </row>
    <row r="153" spans="1:7" ht="53.25" customHeight="1" x14ac:dyDescent="0.25">
      <c r="A153" s="24"/>
      <c r="B153" s="24"/>
      <c r="C153" s="27" t="s">
        <v>112</v>
      </c>
      <c r="D153" s="46">
        <v>0</v>
      </c>
      <c r="E153" s="46">
        <v>23234.7</v>
      </c>
      <c r="F153" s="46">
        <v>23234.7</v>
      </c>
      <c r="G153" s="25">
        <f t="shared" si="12"/>
        <v>100</v>
      </c>
    </row>
    <row r="154" spans="1:7" ht="40.5" customHeight="1" x14ac:dyDescent="0.25">
      <c r="A154" s="24"/>
      <c r="B154" s="24"/>
      <c r="C154" s="27" t="s">
        <v>113</v>
      </c>
      <c r="D154" s="46">
        <v>0</v>
      </c>
      <c r="E154" s="46">
        <v>20145.8</v>
      </c>
      <c r="F154" s="46">
        <v>20145.8</v>
      </c>
      <c r="G154" s="25">
        <f t="shared" si="12"/>
        <v>100</v>
      </c>
    </row>
    <row r="155" spans="1:7" ht="146.25" customHeight="1" x14ac:dyDescent="0.25">
      <c r="A155" s="24"/>
      <c r="B155" s="24"/>
      <c r="C155" s="27" t="s">
        <v>504</v>
      </c>
      <c r="D155" s="46">
        <v>0</v>
      </c>
      <c r="E155" s="46">
        <v>63682</v>
      </c>
      <c r="F155" s="46">
        <v>63681.957999999999</v>
      </c>
      <c r="G155" s="25">
        <f t="shared" si="12"/>
        <v>99.999934047297515</v>
      </c>
    </row>
    <row r="156" spans="1:7" ht="221.25" customHeight="1" x14ac:dyDescent="0.25">
      <c r="A156" s="24"/>
      <c r="B156" s="24"/>
      <c r="C156" s="27" t="s">
        <v>114</v>
      </c>
      <c r="D156" s="46">
        <v>0</v>
      </c>
      <c r="E156" s="46">
        <v>1202.5999999999999</v>
      </c>
      <c r="F156" s="46">
        <v>1202.57</v>
      </c>
      <c r="G156" s="25">
        <f t="shared" si="12"/>
        <v>99.99750540495593</v>
      </c>
    </row>
    <row r="157" spans="1:7" ht="79.5" customHeight="1" x14ac:dyDescent="0.25">
      <c r="A157" s="24"/>
      <c r="B157" s="24"/>
      <c r="C157" s="27" t="s">
        <v>115</v>
      </c>
      <c r="D157" s="46">
        <v>0</v>
      </c>
      <c r="E157" s="46">
        <v>38301.9</v>
      </c>
      <c r="F157" s="46">
        <v>38301.9</v>
      </c>
      <c r="G157" s="25">
        <f t="shared" si="12"/>
        <v>100</v>
      </c>
    </row>
    <row r="158" spans="1:7" ht="82.5" customHeight="1" x14ac:dyDescent="0.25">
      <c r="A158" s="24"/>
      <c r="B158" s="24"/>
      <c r="C158" s="27" t="s">
        <v>438</v>
      </c>
      <c r="D158" s="46">
        <v>0</v>
      </c>
      <c r="E158" s="46">
        <v>12240.4</v>
      </c>
      <c r="F158" s="46">
        <v>12240.4</v>
      </c>
      <c r="G158" s="25">
        <f t="shared" si="12"/>
        <v>100</v>
      </c>
    </row>
    <row r="159" spans="1:7" ht="128.25" customHeight="1" x14ac:dyDescent="0.25">
      <c r="A159" s="24"/>
      <c r="B159" s="24"/>
      <c r="C159" s="68" t="s">
        <v>116</v>
      </c>
      <c r="D159" s="46">
        <v>0</v>
      </c>
      <c r="E159" s="46">
        <v>8414.5</v>
      </c>
      <c r="F159" s="46">
        <v>8414.4549999999999</v>
      </c>
      <c r="G159" s="25">
        <f t="shared" si="12"/>
        <v>99.999465208865644</v>
      </c>
    </row>
    <row r="160" spans="1:7" ht="84" customHeight="1" x14ac:dyDescent="0.25">
      <c r="A160" s="24"/>
      <c r="B160" s="24"/>
      <c r="C160" s="68" t="s">
        <v>117</v>
      </c>
      <c r="D160" s="46">
        <v>0</v>
      </c>
      <c r="E160" s="46">
        <v>18627.8</v>
      </c>
      <c r="F160" s="46">
        <v>18627.772000000001</v>
      </c>
      <c r="G160" s="25">
        <f t="shared" si="12"/>
        <v>99.999849687026924</v>
      </c>
    </row>
    <row r="161" spans="1:7" ht="83.25" customHeight="1" x14ac:dyDescent="0.25">
      <c r="A161" s="24"/>
      <c r="B161" s="24"/>
      <c r="C161" s="68" t="s">
        <v>118</v>
      </c>
      <c r="D161" s="46">
        <v>0</v>
      </c>
      <c r="E161" s="46">
        <v>9794</v>
      </c>
      <c r="F161" s="46">
        <v>9794</v>
      </c>
      <c r="G161" s="25">
        <f t="shared" si="12"/>
        <v>100</v>
      </c>
    </row>
    <row r="162" spans="1:7" ht="189" customHeight="1" x14ac:dyDescent="0.25">
      <c r="A162" s="24"/>
      <c r="B162" s="24"/>
      <c r="C162" s="68" t="s">
        <v>119</v>
      </c>
      <c r="D162" s="46">
        <v>0</v>
      </c>
      <c r="E162" s="46">
        <v>14559.6</v>
      </c>
      <c r="F162" s="46">
        <v>14559.552</v>
      </c>
      <c r="G162" s="25">
        <f t="shared" si="12"/>
        <v>99.999670320613205</v>
      </c>
    </row>
    <row r="163" spans="1:7" ht="36" customHeight="1" x14ac:dyDescent="0.25">
      <c r="A163" s="24"/>
      <c r="B163" s="24"/>
      <c r="C163" s="68" t="s">
        <v>120</v>
      </c>
      <c r="D163" s="46">
        <v>0</v>
      </c>
      <c r="E163" s="46">
        <v>136008.20000000001</v>
      </c>
      <c r="F163" s="46">
        <v>136008.15400000001</v>
      </c>
      <c r="G163" s="25">
        <f t="shared" si="12"/>
        <v>99.999966178509823</v>
      </c>
    </row>
    <row r="164" spans="1:7" ht="41.25" customHeight="1" x14ac:dyDescent="0.25">
      <c r="A164" s="24"/>
      <c r="B164" s="24"/>
      <c r="C164" s="68" t="s">
        <v>121</v>
      </c>
      <c r="D164" s="46">
        <v>0</v>
      </c>
      <c r="E164" s="46">
        <v>7663</v>
      </c>
      <c r="F164" s="46">
        <v>7663</v>
      </c>
      <c r="G164" s="25">
        <f t="shared" si="12"/>
        <v>100</v>
      </c>
    </row>
    <row r="165" spans="1:7" ht="131.25" customHeight="1" x14ac:dyDescent="0.25">
      <c r="A165" s="24"/>
      <c r="B165" s="24"/>
      <c r="C165" s="27" t="s">
        <v>122</v>
      </c>
      <c r="D165" s="46">
        <v>0</v>
      </c>
      <c r="E165" s="46">
        <v>33227</v>
      </c>
      <c r="F165" s="46">
        <v>33227</v>
      </c>
      <c r="G165" s="25">
        <f t="shared" si="12"/>
        <v>100</v>
      </c>
    </row>
    <row r="166" spans="1:7" ht="70.5" customHeight="1" x14ac:dyDescent="0.25">
      <c r="A166" s="24"/>
      <c r="B166" s="24"/>
      <c r="C166" s="27" t="s">
        <v>123</v>
      </c>
      <c r="D166" s="46">
        <v>0</v>
      </c>
      <c r="E166" s="46">
        <v>85301.8</v>
      </c>
      <c r="F166" s="46">
        <v>85301.769</v>
      </c>
      <c r="G166" s="25">
        <f t="shared" si="12"/>
        <v>99.999963658445651</v>
      </c>
    </row>
    <row r="167" spans="1:7" ht="70.5" customHeight="1" x14ac:dyDescent="0.25">
      <c r="A167" s="24"/>
      <c r="B167" s="24"/>
      <c r="C167" s="69" t="s">
        <v>124</v>
      </c>
      <c r="D167" s="46">
        <v>0</v>
      </c>
      <c r="E167" s="46">
        <v>25971.1</v>
      </c>
      <c r="F167" s="46">
        <v>25971.1</v>
      </c>
      <c r="G167" s="25">
        <f t="shared" si="12"/>
        <v>100</v>
      </c>
    </row>
    <row r="168" spans="1:7" ht="238.5" customHeight="1" x14ac:dyDescent="0.25">
      <c r="A168" s="24"/>
      <c r="B168" s="24"/>
      <c r="C168" s="69" t="s">
        <v>537</v>
      </c>
      <c r="D168" s="46">
        <v>0</v>
      </c>
      <c r="E168" s="46">
        <v>1471.5</v>
      </c>
      <c r="F168" s="46">
        <v>1471.5</v>
      </c>
      <c r="G168" s="25">
        <f t="shared" si="12"/>
        <v>100</v>
      </c>
    </row>
    <row r="169" spans="1:7" ht="128.25" customHeight="1" x14ac:dyDescent="0.25">
      <c r="A169" s="24"/>
      <c r="B169" s="24"/>
      <c r="C169" s="69" t="s">
        <v>125</v>
      </c>
      <c r="D169" s="46">
        <v>0</v>
      </c>
      <c r="E169" s="46">
        <v>50379.9</v>
      </c>
      <c r="F169" s="46">
        <v>50379.9</v>
      </c>
      <c r="G169" s="25">
        <f t="shared" si="12"/>
        <v>100</v>
      </c>
    </row>
    <row r="170" spans="1:7" ht="133.5" customHeight="1" x14ac:dyDescent="0.25">
      <c r="A170" s="24"/>
      <c r="B170" s="24"/>
      <c r="C170" s="27" t="s">
        <v>126</v>
      </c>
      <c r="D170" s="46">
        <v>0</v>
      </c>
      <c r="E170" s="46">
        <v>6130.6</v>
      </c>
      <c r="F170" s="46">
        <v>6130.5969999999998</v>
      </c>
      <c r="G170" s="25">
        <f t="shared" si="12"/>
        <v>99.999951065148579</v>
      </c>
    </row>
    <row r="171" spans="1:7" ht="72.75" customHeight="1" x14ac:dyDescent="0.25">
      <c r="A171" s="24"/>
      <c r="B171" s="24"/>
      <c r="C171" s="69" t="s">
        <v>127</v>
      </c>
      <c r="D171" s="46">
        <v>0</v>
      </c>
      <c r="E171" s="46">
        <v>227791.8</v>
      </c>
      <c r="F171" s="46">
        <v>227791.79500000001</v>
      </c>
      <c r="G171" s="25">
        <f t="shared" si="12"/>
        <v>99.99999780501318</v>
      </c>
    </row>
    <row r="172" spans="1:7" ht="126" customHeight="1" x14ac:dyDescent="0.25">
      <c r="A172" s="24"/>
      <c r="B172" s="24"/>
      <c r="C172" s="69" t="s">
        <v>128</v>
      </c>
      <c r="D172" s="46">
        <v>0</v>
      </c>
      <c r="E172" s="46">
        <v>12583.1</v>
      </c>
      <c r="F172" s="46">
        <v>12583.083000000001</v>
      </c>
      <c r="G172" s="25">
        <f t="shared" si="12"/>
        <v>99.999864898157057</v>
      </c>
    </row>
    <row r="173" spans="1:7" ht="141.75" customHeight="1" x14ac:dyDescent="0.25">
      <c r="A173" s="24"/>
      <c r="B173" s="24"/>
      <c r="C173" s="27" t="s">
        <v>129</v>
      </c>
      <c r="D173" s="46">
        <v>0</v>
      </c>
      <c r="E173" s="46">
        <v>17137.5</v>
      </c>
      <c r="F173" s="46">
        <v>17137.490000000002</v>
      </c>
      <c r="G173" s="25">
        <f t="shared" si="12"/>
        <v>99.999941648431815</v>
      </c>
    </row>
    <row r="174" spans="1:7" ht="73.5" customHeight="1" x14ac:dyDescent="0.25">
      <c r="A174" s="24"/>
      <c r="B174" s="24"/>
      <c r="C174" s="27" t="s">
        <v>130</v>
      </c>
      <c r="D174" s="46">
        <v>0</v>
      </c>
      <c r="E174" s="46">
        <v>45990.5</v>
      </c>
      <c r="F174" s="46">
        <v>45990.5</v>
      </c>
      <c r="G174" s="25">
        <f t="shared" si="12"/>
        <v>100</v>
      </c>
    </row>
    <row r="175" spans="1:7" ht="144" customHeight="1" x14ac:dyDescent="0.25">
      <c r="A175" s="24"/>
      <c r="B175" s="24"/>
      <c r="C175" s="27" t="s">
        <v>131</v>
      </c>
      <c r="D175" s="46">
        <v>0</v>
      </c>
      <c r="E175" s="46">
        <v>73926.100000000006</v>
      </c>
      <c r="F175" s="46">
        <v>73926.080000000002</v>
      </c>
      <c r="G175" s="25">
        <f t="shared" si="12"/>
        <v>99.999972945955477</v>
      </c>
    </row>
    <row r="176" spans="1:7" ht="144" customHeight="1" x14ac:dyDescent="0.25">
      <c r="A176" s="24"/>
      <c r="B176" s="24"/>
      <c r="C176" s="27" t="s">
        <v>132</v>
      </c>
      <c r="D176" s="46">
        <v>0</v>
      </c>
      <c r="E176" s="46">
        <v>1826.9</v>
      </c>
      <c r="F176" s="46">
        <v>1826.9</v>
      </c>
      <c r="G176" s="25">
        <f t="shared" si="12"/>
        <v>100</v>
      </c>
    </row>
    <row r="177" spans="1:7" ht="64.5" customHeight="1" x14ac:dyDescent="0.25">
      <c r="A177" s="24"/>
      <c r="B177" s="24"/>
      <c r="C177" s="70" t="s">
        <v>133</v>
      </c>
      <c r="D177" s="46">
        <v>0</v>
      </c>
      <c r="E177" s="46">
        <v>32278.9</v>
      </c>
      <c r="F177" s="46">
        <v>32278.9</v>
      </c>
      <c r="G177" s="25">
        <f t="shared" si="12"/>
        <v>100</v>
      </c>
    </row>
    <row r="178" spans="1:7" ht="60" customHeight="1" x14ac:dyDescent="0.25">
      <c r="A178" s="24"/>
      <c r="B178" s="24"/>
      <c r="C178" s="70" t="s">
        <v>134</v>
      </c>
      <c r="D178" s="46">
        <v>0</v>
      </c>
      <c r="E178" s="46">
        <v>24830.2</v>
      </c>
      <c r="F178" s="46">
        <v>24830.2</v>
      </c>
      <c r="G178" s="25">
        <f t="shared" si="12"/>
        <v>100</v>
      </c>
    </row>
    <row r="179" spans="1:7" ht="66" customHeight="1" x14ac:dyDescent="0.25">
      <c r="A179" s="24"/>
      <c r="B179" s="24"/>
      <c r="C179" s="70" t="s">
        <v>135</v>
      </c>
      <c r="D179" s="46">
        <v>0</v>
      </c>
      <c r="E179" s="46">
        <v>13269.1</v>
      </c>
      <c r="F179" s="46">
        <v>13269.084999999999</v>
      </c>
      <c r="G179" s="25">
        <f t="shared" si="12"/>
        <v>99.999886955407675</v>
      </c>
    </row>
    <row r="180" spans="1:7" ht="36.75" customHeight="1" x14ac:dyDescent="0.25">
      <c r="A180" s="24"/>
      <c r="B180" s="24"/>
      <c r="C180" s="27" t="s">
        <v>136</v>
      </c>
      <c r="D180" s="46">
        <v>0</v>
      </c>
      <c r="E180" s="46">
        <v>13947</v>
      </c>
      <c r="F180" s="46">
        <v>13946.916999999999</v>
      </c>
      <c r="G180" s="25">
        <f t="shared" si="12"/>
        <v>99.999404889940479</v>
      </c>
    </row>
    <row r="181" spans="1:7" ht="30" customHeight="1" x14ac:dyDescent="0.25">
      <c r="A181" s="24"/>
      <c r="B181" s="24"/>
      <c r="C181" s="27" t="s">
        <v>137</v>
      </c>
      <c r="D181" s="46">
        <v>0</v>
      </c>
      <c r="E181" s="46">
        <v>7469.8</v>
      </c>
      <c r="F181" s="46">
        <v>7469.7709999999997</v>
      </c>
      <c r="G181" s="25">
        <f t="shared" si="12"/>
        <v>99.999611770060767</v>
      </c>
    </row>
    <row r="182" spans="1:7" ht="38.25" customHeight="1" x14ac:dyDescent="0.25">
      <c r="A182" s="24"/>
      <c r="B182" s="24"/>
      <c r="C182" s="27" t="s">
        <v>85</v>
      </c>
      <c r="D182" s="46">
        <v>0</v>
      </c>
      <c r="E182" s="46">
        <v>151567.29999999999</v>
      </c>
      <c r="F182" s="46">
        <v>151567.29999999999</v>
      </c>
      <c r="G182" s="25">
        <f t="shared" si="12"/>
        <v>100</v>
      </c>
    </row>
    <row r="183" spans="1:7" ht="36" customHeight="1" x14ac:dyDescent="0.25">
      <c r="A183" s="24"/>
      <c r="B183" s="24"/>
      <c r="C183" s="27" t="s">
        <v>113</v>
      </c>
      <c r="D183" s="46">
        <v>0</v>
      </c>
      <c r="E183" s="46">
        <v>61845</v>
      </c>
      <c r="F183" s="46">
        <v>61845</v>
      </c>
      <c r="G183" s="25">
        <f t="shared" si="12"/>
        <v>100</v>
      </c>
    </row>
    <row r="184" spans="1:7" ht="55.5" customHeight="1" x14ac:dyDescent="0.25">
      <c r="A184" s="24"/>
      <c r="B184" s="24"/>
      <c r="C184" s="27" t="s">
        <v>86</v>
      </c>
      <c r="D184" s="46">
        <v>0</v>
      </c>
      <c r="E184" s="46">
        <v>88459.1</v>
      </c>
      <c r="F184" s="46">
        <v>88459.1</v>
      </c>
      <c r="G184" s="25">
        <f t="shared" si="12"/>
        <v>100</v>
      </c>
    </row>
    <row r="185" spans="1:7" ht="218.25" customHeight="1" x14ac:dyDescent="0.25">
      <c r="A185" s="24"/>
      <c r="B185" s="24"/>
      <c r="C185" s="27" t="s">
        <v>138</v>
      </c>
      <c r="D185" s="46">
        <v>0</v>
      </c>
      <c r="E185" s="46">
        <v>20071.099999999999</v>
      </c>
      <c r="F185" s="46">
        <v>20071.099999999999</v>
      </c>
      <c r="G185" s="25">
        <f t="shared" ref="G185:G248" si="13">F185/E185*100</f>
        <v>100</v>
      </c>
    </row>
    <row r="186" spans="1:7" ht="157.5" customHeight="1" x14ac:dyDescent="0.25">
      <c r="A186" s="24"/>
      <c r="B186" s="24"/>
      <c r="C186" s="27" t="s">
        <v>538</v>
      </c>
      <c r="D186" s="46">
        <v>0</v>
      </c>
      <c r="E186" s="46">
        <v>19634.900000000001</v>
      </c>
      <c r="F186" s="46">
        <v>19634.900000000001</v>
      </c>
      <c r="G186" s="25">
        <f t="shared" si="13"/>
        <v>100</v>
      </c>
    </row>
    <row r="187" spans="1:7" ht="327" customHeight="1" x14ac:dyDescent="0.25">
      <c r="A187" s="24"/>
      <c r="B187" s="24"/>
      <c r="C187" s="27" t="s">
        <v>539</v>
      </c>
      <c r="D187" s="46">
        <v>0</v>
      </c>
      <c r="E187" s="46">
        <v>34842.199999999997</v>
      </c>
      <c r="F187" s="46">
        <v>34842.197999999997</v>
      </c>
      <c r="G187" s="25">
        <f t="shared" si="13"/>
        <v>99.999994259834338</v>
      </c>
    </row>
    <row r="188" spans="1:7" ht="87" customHeight="1" x14ac:dyDescent="0.25">
      <c r="A188" s="24"/>
      <c r="B188" s="24"/>
      <c r="C188" s="27" t="s">
        <v>439</v>
      </c>
      <c r="D188" s="46">
        <v>0</v>
      </c>
      <c r="E188" s="46">
        <v>8725.2000000000007</v>
      </c>
      <c r="F188" s="46">
        <v>8725.2000000000007</v>
      </c>
      <c r="G188" s="25">
        <f t="shared" si="13"/>
        <v>100</v>
      </c>
    </row>
    <row r="189" spans="1:7" ht="44.25" customHeight="1" x14ac:dyDescent="0.25">
      <c r="A189" s="24"/>
      <c r="B189" s="24"/>
      <c r="C189" s="27" t="s">
        <v>139</v>
      </c>
      <c r="D189" s="46">
        <v>0</v>
      </c>
      <c r="E189" s="46">
        <v>30454</v>
      </c>
      <c r="F189" s="46">
        <v>30454</v>
      </c>
      <c r="G189" s="25">
        <f t="shared" si="13"/>
        <v>100</v>
      </c>
    </row>
    <row r="190" spans="1:7" ht="126.75" customHeight="1" x14ac:dyDescent="0.25">
      <c r="A190" s="24"/>
      <c r="B190" s="24"/>
      <c r="C190" s="27" t="s">
        <v>107</v>
      </c>
      <c r="D190" s="46">
        <v>0</v>
      </c>
      <c r="E190" s="46">
        <f>12319.1-2696.2</f>
        <v>9622.9000000000015</v>
      </c>
      <c r="F190" s="46">
        <v>9622.8559999999998</v>
      </c>
      <c r="G190" s="25">
        <f t="shared" si="13"/>
        <v>99.999542757380809</v>
      </c>
    </row>
    <row r="191" spans="1:7" ht="244.5" customHeight="1" x14ac:dyDescent="0.25">
      <c r="A191" s="24"/>
      <c r="B191" s="24"/>
      <c r="C191" s="27" t="s">
        <v>540</v>
      </c>
      <c r="D191" s="46">
        <v>0</v>
      </c>
      <c r="E191" s="46">
        <v>16915.2</v>
      </c>
      <c r="F191" s="46">
        <v>16915.2</v>
      </c>
      <c r="G191" s="25">
        <f t="shared" si="13"/>
        <v>100</v>
      </c>
    </row>
    <row r="192" spans="1:7" ht="309" customHeight="1" x14ac:dyDescent="0.25">
      <c r="A192" s="24"/>
      <c r="B192" s="24"/>
      <c r="C192" s="27" t="s">
        <v>541</v>
      </c>
      <c r="D192" s="46">
        <v>0</v>
      </c>
      <c r="E192" s="46">
        <v>26071.7</v>
      </c>
      <c r="F192" s="46">
        <v>26071.65</v>
      </c>
      <c r="G192" s="25">
        <f t="shared" si="13"/>
        <v>99.999808221174689</v>
      </c>
    </row>
    <row r="193" spans="1:7" ht="45" customHeight="1" x14ac:dyDescent="0.25">
      <c r="A193" s="24"/>
      <c r="B193" s="24"/>
      <c r="C193" s="27" t="s">
        <v>140</v>
      </c>
      <c r="D193" s="46">
        <v>0</v>
      </c>
      <c r="E193" s="46">
        <v>33049.300000000003</v>
      </c>
      <c r="F193" s="46">
        <v>33049.300000000003</v>
      </c>
      <c r="G193" s="25">
        <f t="shared" si="13"/>
        <v>100</v>
      </c>
    </row>
    <row r="194" spans="1:7" ht="48" customHeight="1" x14ac:dyDescent="0.25">
      <c r="A194" s="24"/>
      <c r="B194" s="24"/>
      <c r="C194" s="27" t="s">
        <v>141</v>
      </c>
      <c r="D194" s="46">
        <v>0</v>
      </c>
      <c r="E194" s="46">
        <v>37941</v>
      </c>
      <c r="F194" s="46">
        <v>37941</v>
      </c>
      <c r="G194" s="25">
        <f t="shared" si="13"/>
        <v>100</v>
      </c>
    </row>
    <row r="195" spans="1:7" ht="147" customHeight="1" x14ac:dyDescent="0.25">
      <c r="A195" s="24"/>
      <c r="B195" s="24"/>
      <c r="C195" s="27" t="s">
        <v>440</v>
      </c>
      <c r="D195" s="46">
        <v>0</v>
      </c>
      <c r="E195" s="46">
        <v>26580</v>
      </c>
      <c r="F195" s="46">
        <v>26580</v>
      </c>
      <c r="G195" s="25">
        <f t="shared" si="13"/>
        <v>100</v>
      </c>
    </row>
    <row r="196" spans="1:7" ht="67.5" customHeight="1" x14ac:dyDescent="0.25">
      <c r="A196" s="24"/>
      <c r="B196" s="24"/>
      <c r="C196" s="27" t="s">
        <v>505</v>
      </c>
      <c r="D196" s="46">
        <v>0</v>
      </c>
      <c r="E196" s="46">
        <v>7228.2</v>
      </c>
      <c r="F196" s="46">
        <v>7228.1840000000002</v>
      </c>
      <c r="G196" s="25">
        <f t="shared" si="13"/>
        <v>99.999778644752496</v>
      </c>
    </row>
    <row r="197" spans="1:7" ht="63" customHeight="1" x14ac:dyDescent="0.25">
      <c r="A197" s="24"/>
      <c r="B197" s="24"/>
      <c r="C197" s="27" t="s">
        <v>142</v>
      </c>
      <c r="D197" s="46">
        <v>0</v>
      </c>
      <c r="E197" s="46">
        <v>8037.5</v>
      </c>
      <c r="F197" s="46">
        <v>8037.5</v>
      </c>
      <c r="G197" s="25">
        <f t="shared" si="13"/>
        <v>100</v>
      </c>
    </row>
    <row r="198" spans="1:7" ht="60" customHeight="1" x14ac:dyDescent="0.25">
      <c r="A198" s="24"/>
      <c r="B198" s="24"/>
      <c r="C198" s="27" t="s">
        <v>143</v>
      </c>
      <c r="D198" s="46">
        <v>0</v>
      </c>
      <c r="E198" s="46">
        <v>7375.3</v>
      </c>
      <c r="F198" s="46">
        <v>7375.3</v>
      </c>
      <c r="G198" s="25">
        <f t="shared" si="13"/>
        <v>100</v>
      </c>
    </row>
    <row r="199" spans="1:7" ht="111" customHeight="1" x14ac:dyDescent="0.25">
      <c r="A199" s="24"/>
      <c r="B199" s="24"/>
      <c r="C199" s="27" t="s">
        <v>144</v>
      </c>
      <c r="D199" s="46">
        <v>0</v>
      </c>
      <c r="E199" s="46">
        <v>40941.5</v>
      </c>
      <c r="F199" s="46">
        <v>40941.5</v>
      </c>
      <c r="G199" s="25">
        <f t="shared" si="13"/>
        <v>100</v>
      </c>
    </row>
    <row r="200" spans="1:7" ht="72" customHeight="1" x14ac:dyDescent="0.25">
      <c r="A200" s="24"/>
      <c r="B200" s="24"/>
      <c r="C200" s="27" t="s">
        <v>145</v>
      </c>
      <c r="D200" s="46">
        <v>0</v>
      </c>
      <c r="E200" s="46">
        <v>4694.8</v>
      </c>
      <c r="F200" s="46">
        <v>4694.8</v>
      </c>
      <c r="G200" s="25">
        <f t="shared" si="13"/>
        <v>100</v>
      </c>
    </row>
    <row r="201" spans="1:7" ht="129.75" customHeight="1" x14ac:dyDescent="0.25">
      <c r="A201" s="24"/>
      <c r="B201" s="24"/>
      <c r="C201" s="27" t="s">
        <v>146</v>
      </c>
      <c r="D201" s="46">
        <v>0</v>
      </c>
      <c r="E201" s="46">
        <v>15620.3</v>
      </c>
      <c r="F201" s="46">
        <v>15620.277</v>
      </c>
      <c r="G201" s="25">
        <f t="shared" si="13"/>
        <v>99.999852755708915</v>
      </c>
    </row>
    <row r="202" spans="1:7" ht="54.75" customHeight="1" x14ac:dyDescent="0.25">
      <c r="A202" s="24"/>
      <c r="B202" s="24"/>
      <c r="C202" s="27" t="s">
        <v>147</v>
      </c>
      <c r="D202" s="46">
        <v>0</v>
      </c>
      <c r="E202" s="46">
        <v>31582.6</v>
      </c>
      <c r="F202" s="46">
        <v>31582.562000000002</v>
      </c>
      <c r="G202" s="25">
        <f t="shared" si="13"/>
        <v>99.999879680583632</v>
      </c>
    </row>
    <row r="203" spans="1:7" ht="80.25" customHeight="1" x14ac:dyDescent="0.25">
      <c r="A203" s="24"/>
      <c r="B203" s="24"/>
      <c r="C203" s="27" t="s">
        <v>148</v>
      </c>
      <c r="D203" s="46">
        <v>0</v>
      </c>
      <c r="E203" s="46">
        <v>8186.7</v>
      </c>
      <c r="F203" s="46">
        <v>8186.7</v>
      </c>
      <c r="G203" s="25">
        <f t="shared" si="13"/>
        <v>100</v>
      </c>
    </row>
    <row r="204" spans="1:7" ht="111" customHeight="1" x14ac:dyDescent="0.25">
      <c r="A204" s="24"/>
      <c r="B204" s="24"/>
      <c r="C204" s="27" t="s">
        <v>149</v>
      </c>
      <c r="D204" s="46">
        <v>0</v>
      </c>
      <c r="E204" s="46">
        <v>19745.599999999999</v>
      </c>
      <c r="F204" s="46">
        <v>19745.57</v>
      </c>
      <c r="G204" s="25">
        <f t="shared" si="13"/>
        <v>99.999848067417545</v>
      </c>
    </row>
    <row r="205" spans="1:7" ht="123.75" customHeight="1" x14ac:dyDescent="0.25">
      <c r="A205" s="24"/>
      <c r="B205" s="24"/>
      <c r="C205" s="27" t="s">
        <v>150</v>
      </c>
      <c r="D205" s="46">
        <v>0</v>
      </c>
      <c r="E205" s="46">
        <v>29737.4</v>
      </c>
      <c r="F205" s="46">
        <v>29737.4</v>
      </c>
      <c r="G205" s="25">
        <f t="shared" si="13"/>
        <v>100</v>
      </c>
    </row>
    <row r="206" spans="1:7" ht="32.25" customHeight="1" x14ac:dyDescent="0.25">
      <c r="A206" s="24"/>
      <c r="B206" s="24"/>
      <c r="C206" s="27" t="s">
        <v>151</v>
      </c>
      <c r="D206" s="46">
        <v>0</v>
      </c>
      <c r="E206" s="46">
        <v>99366.8</v>
      </c>
      <c r="F206" s="46">
        <v>99366.8</v>
      </c>
      <c r="G206" s="25">
        <f t="shared" si="13"/>
        <v>100</v>
      </c>
    </row>
    <row r="207" spans="1:7" ht="211.5" customHeight="1" x14ac:dyDescent="0.25">
      <c r="A207" s="24"/>
      <c r="B207" s="24"/>
      <c r="C207" s="27" t="s">
        <v>542</v>
      </c>
      <c r="D207" s="46">
        <v>0</v>
      </c>
      <c r="E207" s="46">
        <v>26337.7</v>
      </c>
      <c r="F207" s="46">
        <v>26337.678</v>
      </c>
      <c r="G207" s="25">
        <f t="shared" si="13"/>
        <v>99.999916469547458</v>
      </c>
    </row>
    <row r="208" spans="1:7" ht="217.5" customHeight="1" x14ac:dyDescent="0.25">
      <c r="A208" s="24"/>
      <c r="B208" s="24"/>
      <c r="C208" s="27" t="s">
        <v>543</v>
      </c>
      <c r="D208" s="46">
        <v>0</v>
      </c>
      <c r="E208" s="46">
        <v>10326.200000000001</v>
      </c>
      <c r="F208" s="46">
        <v>10326.200000000001</v>
      </c>
      <c r="G208" s="25">
        <f t="shared" si="13"/>
        <v>100</v>
      </c>
    </row>
    <row r="209" spans="1:7" ht="225" customHeight="1" x14ac:dyDescent="0.25">
      <c r="A209" s="24"/>
      <c r="B209" s="24"/>
      <c r="C209" s="27" t="s">
        <v>545</v>
      </c>
      <c r="D209" s="46">
        <v>0</v>
      </c>
      <c r="E209" s="46">
        <v>32217.9</v>
      </c>
      <c r="F209" s="46">
        <v>32217.850999999999</v>
      </c>
      <c r="G209" s="25">
        <f t="shared" si="13"/>
        <v>99.99984791063352</v>
      </c>
    </row>
    <row r="210" spans="1:7" ht="210.75" customHeight="1" x14ac:dyDescent="0.25">
      <c r="A210" s="24"/>
      <c r="B210" s="24"/>
      <c r="C210" s="27" t="s">
        <v>544</v>
      </c>
      <c r="D210" s="46">
        <v>0</v>
      </c>
      <c r="E210" s="46">
        <v>31248</v>
      </c>
      <c r="F210" s="46">
        <v>31248</v>
      </c>
      <c r="G210" s="25">
        <f t="shared" si="13"/>
        <v>100</v>
      </c>
    </row>
    <row r="211" spans="1:7" ht="172.5" customHeight="1" x14ac:dyDescent="0.25">
      <c r="A211" s="24"/>
      <c r="B211" s="24"/>
      <c r="C211" s="27" t="s">
        <v>546</v>
      </c>
      <c r="D211" s="46">
        <v>0</v>
      </c>
      <c r="E211" s="46">
        <v>95353.9</v>
      </c>
      <c r="F211" s="46">
        <v>95353.9</v>
      </c>
      <c r="G211" s="25">
        <f t="shared" si="13"/>
        <v>100</v>
      </c>
    </row>
    <row r="212" spans="1:7" ht="113.25" customHeight="1" x14ac:dyDescent="0.25">
      <c r="A212" s="24"/>
      <c r="B212" s="24"/>
      <c r="C212" s="27" t="s">
        <v>152</v>
      </c>
      <c r="D212" s="46">
        <v>0</v>
      </c>
      <c r="E212" s="46">
        <v>19091.400000000001</v>
      </c>
      <c r="F212" s="46">
        <v>19091.350999999999</v>
      </c>
      <c r="G212" s="25">
        <f t="shared" si="13"/>
        <v>99.999743339933147</v>
      </c>
    </row>
    <row r="213" spans="1:7" ht="112.5" customHeight="1" x14ac:dyDescent="0.25">
      <c r="A213" s="24"/>
      <c r="B213" s="24"/>
      <c r="C213" s="27" t="s">
        <v>153</v>
      </c>
      <c r="D213" s="46">
        <v>0</v>
      </c>
      <c r="E213" s="46">
        <f>116425.7-14148.3</f>
        <v>102277.4</v>
      </c>
      <c r="F213" s="46">
        <v>102277.4</v>
      </c>
      <c r="G213" s="25">
        <f t="shared" si="13"/>
        <v>100</v>
      </c>
    </row>
    <row r="214" spans="1:7" ht="19.5" customHeight="1" x14ac:dyDescent="0.25">
      <c r="A214" s="24"/>
      <c r="B214" s="24"/>
      <c r="C214" s="67" t="s">
        <v>154</v>
      </c>
      <c r="D214" s="47">
        <f>SUM(D215:D286)</f>
        <v>0</v>
      </c>
      <c r="E214" s="47">
        <f>SUM(E215:E286)</f>
        <v>7289071.9000000004</v>
      </c>
      <c r="F214" s="47">
        <f>SUM(F215:F286)</f>
        <v>7222708.8370000003</v>
      </c>
      <c r="G214" s="20">
        <f t="shared" si="13"/>
        <v>99.089554007554796</v>
      </c>
    </row>
    <row r="215" spans="1:7" ht="35.25" customHeight="1" x14ac:dyDescent="0.25">
      <c r="A215" s="24"/>
      <c r="B215" s="24"/>
      <c r="C215" s="27" t="s">
        <v>155</v>
      </c>
      <c r="D215" s="46">
        <v>0</v>
      </c>
      <c r="E215" s="46">
        <v>43649</v>
      </c>
      <c r="F215" s="46">
        <v>43648.999000000003</v>
      </c>
      <c r="G215" s="25">
        <f t="shared" si="13"/>
        <v>99.999997708996773</v>
      </c>
    </row>
    <row r="216" spans="1:7" ht="87.75" customHeight="1" x14ac:dyDescent="0.25">
      <c r="A216" s="24"/>
      <c r="B216" s="24"/>
      <c r="C216" s="27" t="s">
        <v>506</v>
      </c>
      <c r="D216" s="46">
        <v>0</v>
      </c>
      <c r="E216" s="46">
        <v>3951.7</v>
      </c>
      <c r="F216" s="46">
        <v>3951.7</v>
      </c>
      <c r="G216" s="25">
        <f t="shared" si="13"/>
        <v>100</v>
      </c>
    </row>
    <row r="217" spans="1:7" ht="75.75" customHeight="1" x14ac:dyDescent="0.25">
      <c r="A217" s="24"/>
      <c r="B217" s="24"/>
      <c r="C217" s="27" t="s">
        <v>156</v>
      </c>
      <c r="D217" s="46">
        <v>0</v>
      </c>
      <c r="E217" s="46">
        <v>211100.2</v>
      </c>
      <c r="F217" s="46">
        <v>211100.166</v>
      </c>
      <c r="G217" s="25">
        <f t="shared" si="13"/>
        <v>99.999983893904414</v>
      </c>
    </row>
    <row r="218" spans="1:7" ht="84" customHeight="1" x14ac:dyDescent="0.25">
      <c r="A218" s="24"/>
      <c r="B218" s="24"/>
      <c r="C218" s="27" t="s">
        <v>157</v>
      </c>
      <c r="D218" s="46">
        <v>0</v>
      </c>
      <c r="E218" s="46">
        <v>618132</v>
      </c>
      <c r="F218" s="46">
        <v>612655.45200000005</v>
      </c>
      <c r="G218" s="25">
        <f t="shared" si="13"/>
        <v>99.114016423676503</v>
      </c>
    </row>
    <row r="219" spans="1:7" ht="59.25" customHeight="1" x14ac:dyDescent="0.25">
      <c r="A219" s="24"/>
      <c r="B219" s="24"/>
      <c r="C219" s="27" t="s">
        <v>547</v>
      </c>
      <c r="D219" s="46">
        <v>0</v>
      </c>
      <c r="E219" s="46">
        <v>34652</v>
      </c>
      <c r="F219" s="46">
        <v>33551.24</v>
      </c>
      <c r="G219" s="25">
        <f t="shared" si="13"/>
        <v>96.823386817499696</v>
      </c>
    </row>
    <row r="220" spans="1:7" ht="52.5" customHeight="1" x14ac:dyDescent="0.25">
      <c r="A220" s="24"/>
      <c r="B220" s="24"/>
      <c r="C220" s="27" t="s">
        <v>158</v>
      </c>
      <c r="D220" s="46">
        <v>0</v>
      </c>
      <c r="E220" s="46">
        <v>116733.1</v>
      </c>
      <c r="F220" s="46">
        <v>116733.04700000001</v>
      </c>
      <c r="G220" s="25">
        <f t="shared" si="13"/>
        <v>99.999954597282183</v>
      </c>
    </row>
    <row r="221" spans="1:7" ht="38.25" customHeight="1" x14ac:dyDescent="0.25">
      <c r="A221" s="24"/>
      <c r="B221" s="24"/>
      <c r="C221" s="27" t="s">
        <v>159</v>
      </c>
      <c r="D221" s="46">
        <v>0</v>
      </c>
      <c r="E221" s="46">
        <v>35635.599999999999</v>
      </c>
      <c r="F221" s="46">
        <v>35635.599999999999</v>
      </c>
      <c r="G221" s="25">
        <f t="shared" si="13"/>
        <v>100</v>
      </c>
    </row>
    <row r="222" spans="1:7" ht="35.25" customHeight="1" x14ac:dyDescent="0.25">
      <c r="A222" s="24"/>
      <c r="B222" s="24"/>
      <c r="C222" s="27" t="s">
        <v>160</v>
      </c>
      <c r="D222" s="46">
        <v>0</v>
      </c>
      <c r="E222" s="46">
        <v>168317.1</v>
      </c>
      <c r="F222" s="46">
        <v>168309.27</v>
      </c>
      <c r="G222" s="25">
        <f t="shared" si="13"/>
        <v>99.995348066239259</v>
      </c>
    </row>
    <row r="223" spans="1:7" ht="45.75" customHeight="1" x14ac:dyDescent="0.25">
      <c r="A223" s="24"/>
      <c r="B223" s="24"/>
      <c r="C223" s="27" t="s">
        <v>161</v>
      </c>
      <c r="D223" s="46">
        <v>0</v>
      </c>
      <c r="E223" s="46">
        <v>19761.599999999999</v>
      </c>
      <c r="F223" s="46">
        <v>19720.478999999999</v>
      </c>
      <c r="G223" s="25">
        <f t="shared" si="13"/>
        <v>99.791914622297796</v>
      </c>
    </row>
    <row r="224" spans="1:7" ht="66.75" customHeight="1" x14ac:dyDescent="0.25">
      <c r="A224" s="24"/>
      <c r="B224" s="24"/>
      <c r="C224" s="27" t="s">
        <v>162</v>
      </c>
      <c r="D224" s="46">
        <v>0</v>
      </c>
      <c r="E224" s="46">
        <v>1861</v>
      </c>
      <c r="F224" s="46">
        <v>1861</v>
      </c>
      <c r="G224" s="25">
        <f t="shared" si="13"/>
        <v>100</v>
      </c>
    </row>
    <row r="225" spans="1:7" ht="74.25" customHeight="1" x14ac:dyDescent="0.25">
      <c r="A225" s="24"/>
      <c r="B225" s="24"/>
      <c r="C225" s="27" t="s">
        <v>163</v>
      </c>
      <c r="D225" s="46">
        <v>0</v>
      </c>
      <c r="E225" s="46">
        <v>82066.8</v>
      </c>
      <c r="F225" s="46">
        <v>82066.8</v>
      </c>
      <c r="G225" s="25">
        <f t="shared" si="13"/>
        <v>100</v>
      </c>
    </row>
    <row r="226" spans="1:7" ht="36" customHeight="1" x14ac:dyDescent="0.25">
      <c r="A226" s="24"/>
      <c r="B226" s="24"/>
      <c r="C226" s="27" t="s">
        <v>164</v>
      </c>
      <c r="D226" s="46">
        <v>0</v>
      </c>
      <c r="E226" s="46">
        <v>2175.1</v>
      </c>
      <c r="F226" s="46">
        <v>2175.1</v>
      </c>
      <c r="G226" s="25">
        <f t="shared" si="13"/>
        <v>100</v>
      </c>
    </row>
    <row r="227" spans="1:7" ht="66" customHeight="1" x14ac:dyDescent="0.25">
      <c r="A227" s="24"/>
      <c r="B227" s="24"/>
      <c r="C227" s="27" t="s">
        <v>165</v>
      </c>
      <c r="D227" s="46">
        <v>0</v>
      </c>
      <c r="E227" s="46">
        <v>2216.8000000000002</v>
      </c>
      <c r="F227" s="46">
        <v>2216.8000000000002</v>
      </c>
      <c r="G227" s="25">
        <f t="shared" si="13"/>
        <v>100</v>
      </c>
    </row>
    <row r="228" spans="1:7" ht="69" customHeight="1" x14ac:dyDescent="0.25">
      <c r="A228" s="24"/>
      <c r="B228" s="24"/>
      <c r="C228" s="27" t="s">
        <v>548</v>
      </c>
      <c r="D228" s="46">
        <v>0</v>
      </c>
      <c r="E228" s="46">
        <v>436.2</v>
      </c>
      <c r="F228" s="46">
        <v>436.2</v>
      </c>
      <c r="G228" s="25">
        <f t="shared" si="13"/>
        <v>100</v>
      </c>
    </row>
    <row r="229" spans="1:7" ht="74.25" customHeight="1" x14ac:dyDescent="0.25">
      <c r="A229" s="24"/>
      <c r="B229" s="24"/>
      <c r="C229" s="27" t="s">
        <v>166</v>
      </c>
      <c r="D229" s="46">
        <v>0</v>
      </c>
      <c r="E229" s="46">
        <v>2598.5</v>
      </c>
      <c r="F229" s="46">
        <v>2598.5</v>
      </c>
      <c r="G229" s="25">
        <f t="shared" si="13"/>
        <v>100</v>
      </c>
    </row>
    <row r="230" spans="1:7" ht="67.5" customHeight="1" x14ac:dyDescent="0.25">
      <c r="A230" s="24"/>
      <c r="B230" s="24"/>
      <c r="C230" s="27" t="s">
        <v>167</v>
      </c>
      <c r="D230" s="46">
        <v>0</v>
      </c>
      <c r="E230" s="46">
        <v>2496.6</v>
      </c>
      <c r="F230" s="46">
        <v>2496.6</v>
      </c>
      <c r="G230" s="25">
        <f t="shared" si="13"/>
        <v>100</v>
      </c>
    </row>
    <row r="231" spans="1:7" ht="70.5" customHeight="1" x14ac:dyDescent="0.25">
      <c r="A231" s="24"/>
      <c r="B231" s="24"/>
      <c r="C231" s="27" t="s">
        <v>168</v>
      </c>
      <c r="D231" s="46">
        <v>0</v>
      </c>
      <c r="E231" s="46">
        <v>3220.3</v>
      </c>
      <c r="F231" s="46">
        <v>3220.3</v>
      </c>
      <c r="G231" s="25">
        <f t="shared" si="13"/>
        <v>100</v>
      </c>
    </row>
    <row r="232" spans="1:7" ht="78.75" customHeight="1" x14ac:dyDescent="0.25">
      <c r="A232" s="24"/>
      <c r="B232" s="24"/>
      <c r="C232" s="27" t="s">
        <v>169</v>
      </c>
      <c r="D232" s="46">
        <v>0</v>
      </c>
      <c r="E232" s="46">
        <v>137.4</v>
      </c>
      <c r="F232" s="46">
        <v>137.4</v>
      </c>
      <c r="G232" s="25">
        <f t="shared" si="13"/>
        <v>100</v>
      </c>
    </row>
    <row r="233" spans="1:7" ht="48" customHeight="1" x14ac:dyDescent="0.25">
      <c r="A233" s="24"/>
      <c r="B233" s="24"/>
      <c r="C233" s="27" t="s">
        <v>170</v>
      </c>
      <c r="D233" s="46">
        <v>0</v>
      </c>
      <c r="E233" s="46">
        <v>536.9</v>
      </c>
      <c r="F233" s="46">
        <v>536.9</v>
      </c>
      <c r="G233" s="25">
        <f t="shared" si="13"/>
        <v>100</v>
      </c>
    </row>
    <row r="234" spans="1:7" ht="63" customHeight="1" x14ac:dyDescent="0.25">
      <c r="A234" s="24"/>
      <c r="B234" s="24"/>
      <c r="C234" s="27" t="s">
        <v>171</v>
      </c>
      <c r="D234" s="46">
        <v>0</v>
      </c>
      <c r="E234" s="46">
        <v>2697.4</v>
      </c>
      <c r="F234" s="46">
        <v>2697.4</v>
      </c>
      <c r="G234" s="25">
        <f t="shared" si="13"/>
        <v>100</v>
      </c>
    </row>
    <row r="235" spans="1:7" ht="48.75" customHeight="1" x14ac:dyDescent="0.25">
      <c r="A235" s="24"/>
      <c r="B235" s="24"/>
      <c r="C235" s="27" t="s">
        <v>172</v>
      </c>
      <c r="D235" s="46">
        <v>0</v>
      </c>
      <c r="E235" s="46">
        <v>409.1</v>
      </c>
      <c r="F235" s="46">
        <v>409.1</v>
      </c>
      <c r="G235" s="25">
        <f t="shared" si="13"/>
        <v>100</v>
      </c>
    </row>
    <row r="236" spans="1:7" ht="66" customHeight="1" x14ac:dyDescent="0.25">
      <c r="A236" s="24"/>
      <c r="B236" s="24"/>
      <c r="C236" s="27" t="s">
        <v>173</v>
      </c>
      <c r="D236" s="46">
        <v>0</v>
      </c>
      <c r="E236" s="46">
        <v>67.599999999999994</v>
      </c>
      <c r="F236" s="46">
        <v>67.599999999999994</v>
      </c>
      <c r="G236" s="25">
        <f t="shared" si="13"/>
        <v>100</v>
      </c>
    </row>
    <row r="237" spans="1:7" ht="38.25" customHeight="1" x14ac:dyDescent="0.25">
      <c r="A237" s="24"/>
      <c r="B237" s="24"/>
      <c r="C237" s="27" t="s">
        <v>174</v>
      </c>
      <c r="D237" s="46">
        <v>0</v>
      </c>
      <c r="E237" s="46">
        <v>43736</v>
      </c>
      <c r="F237" s="46">
        <v>43735.923999999999</v>
      </c>
      <c r="G237" s="25">
        <f t="shared" si="13"/>
        <v>99.999826230107914</v>
      </c>
    </row>
    <row r="238" spans="1:7" ht="73.5" customHeight="1" x14ac:dyDescent="0.25">
      <c r="A238" s="24"/>
      <c r="B238" s="24"/>
      <c r="C238" s="27" t="s">
        <v>175</v>
      </c>
      <c r="D238" s="46">
        <v>0</v>
      </c>
      <c r="E238" s="46">
        <v>153818.20000000001</v>
      </c>
      <c r="F238" s="46">
        <v>153630.033</v>
      </c>
      <c r="G238" s="25">
        <f t="shared" si="13"/>
        <v>99.87766922249773</v>
      </c>
    </row>
    <row r="239" spans="1:7" ht="93" customHeight="1" x14ac:dyDescent="0.25">
      <c r="A239" s="24"/>
      <c r="B239" s="24"/>
      <c r="C239" s="27" t="s">
        <v>176</v>
      </c>
      <c r="D239" s="46">
        <v>0</v>
      </c>
      <c r="E239" s="46">
        <v>29797.599999999999</v>
      </c>
      <c r="F239" s="46">
        <v>29797.599999999999</v>
      </c>
      <c r="G239" s="25">
        <f t="shared" si="13"/>
        <v>100</v>
      </c>
    </row>
    <row r="240" spans="1:7" ht="35.25" customHeight="1" x14ac:dyDescent="0.25">
      <c r="A240" s="24"/>
      <c r="B240" s="24"/>
      <c r="C240" s="27" t="s">
        <v>177</v>
      </c>
      <c r="D240" s="46">
        <v>0</v>
      </c>
      <c r="E240" s="46">
        <v>44582.6</v>
      </c>
      <c r="F240" s="46">
        <v>44582.584999999999</v>
      </c>
      <c r="G240" s="25">
        <f t="shared" si="13"/>
        <v>99.999966354586761</v>
      </c>
    </row>
    <row r="241" spans="1:7" ht="50.25" customHeight="1" x14ac:dyDescent="0.25">
      <c r="A241" s="24"/>
      <c r="B241" s="24"/>
      <c r="C241" s="27" t="s">
        <v>178</v>
      </c>
      <c r="D241" s="46">
        <v>0</v>
      </c>
      <c r="E241" s="46">
        <v>5341.5</v>
      </c>
      <c r="F241" s="46">
        <v>5341.4719999999998</v>
      </c>
      <c r="G241" s="25">
        <f t="shared" si="13"/>
        <v>99.999475802677154</v>
      </c>
    </row>
    <row r="242" spans="1:7" ht="87.75" customHeight="1" x14ac:dyDescent="0.25">
      <c r="A242" s="24"/>
      <c r="B242" s="24"/>
      <c r="C242" s="27" t="s">
        <v>179</v>
      </c>
      <c r="D242" s="46">
        <v>0</v>
      </c>
      <c r="E242" s="46">
        <v>141341</v>
      </c>
      <c r="F242" s="46">
        <v>141337.04699999999</v>
      </c>
      <c r="G242" s="25">
        <f t="shared" si="13"/>
        <v>99.99720321774997</v>
      </c>
    </row>
    <row r="243" spans="1:7" ht="72" customHeight="1" x14ac:dyDescent="0.25">
      <c r="A243" s="24"/>
      <c r="B243" s="24"/>
      <c r="C243" s="27" t="s">
        <v>180</v>
      </c>
      <c r="D243" s="46">
        <v>0</v>
      </c>
      <c r="E243" s="46">
        <v>52503</v>
      </c>
      <c r="F243" s="46">
        <v>51588.85</v>
      </c>
      <c r="G243" s="25">
        <f t="shared" si="13"/>
        <v>98.258861398396277</v>
      </c>
    </row>
    <row r="244" spans="1:7" ht="69.75" customHeight="1" x14ac:dyDescent="0.25">
      <c r="A244" s="24"/>
      <c r="B244" s="24"/>
      <c r="C244" s="27" t="s">
        <v>181</v>
      </c>
      <c r="D244" s="46">
        <v>0</v>
      </c>
      <c r="E244" s="46">
        <v>49545.7</v>
      </c>
      <c r="F244" s="46">
        <v>49545.7</v>
      </c>
      <c r="G244" s="25">
        <f t="shared" si="13"/>
        <v>100</v>
      </c>
    </row>
    <row r="245" spans="1:7" ht="95.25" customHeight="1" x14ac:dyDescent="0.25">
      <c r="A245" s="24"/>
      <c r="B245" s="24"/>
      <c r="C245" s="27" t="s">
        <v>182</v>
      </c>
      <c r="D245" s="46">
        <v>0</v>
      </c>
      <c r="E245" s="46">
        <v>79391.7</v>
      </c>
      <c r="F245" s="46">
        <v>79391.697</v>
      </c>
      <c r="G245" s="25">
        <f t="shared" si="13"/>
        <v>99.999996221267466</v>
      </c>
    </row>
    <row r="246" spans="1:7" ht="63.75" customHeight="1" x14ac:dyDescent="0.25">
      <c r="A246" s="24"/>
      <c r="B246" s="24"/>
      <c r="C246" s="27" t="s">
        <v>183</v>
      </c>
      <c r="D246" s="46">
        <v>0</v>
      </c>
      <c r="E246" s="46">
        <v>89899.5</v>
      </c>
      <c r="F246" s="46">
        <v>89899.425000000003</v>
      </c>
      <c r="G246" s="25">
        <f t="shared" si="13"/>
        <v>99.999916573507079</v>
      </c>
    </row>
    <row r="247" spans="1:7" ht="130.5" customHeight="1" x14ac:dyDescent="0.25">
      <c r="A247" s="24"/>
      <c r="B247" s="24"/>
      <c r="C247" s="27" t="s">
        <v>549</v>
      </c>
      <c r="D247" s="46">
        <v>0</v>
      </c>
      <c r="E247" s="46">
        <v>30553.599999999999</v>
      </c>
      <c r="F247" s="46">
        <v>30553.581999999999</v>
      </c>
      <c r="G247" s="25">
        <f t="shared" si="13"/>
        <v>99.999941087138666</v>
      </c>
    </row>
    <row r="248" spans="1:7" ht="76.5" customHeight="1" x14ac:dyDescent="0.25">
      <c r="A248" s="24"/>
      <c r="B248" s="24"/>
      <c r="C248" s="27" t="s">
        <v>184</v>
      </c>
      <c r="D248" s="46">
        <v>0</v>
      </c>
      <c r="E248" s="46">
        <v>2397.6</v>
      </c>
      <c r="F248" s="46">
        <v>2397.6</v>
      </c>
      <c r="G248" s="25">
        <f t="shared" si="13"/>
        <v>100</v>
      </c>
    </row>
    <row r="249" spans="1:7" ht="112.5" customHeight="1" x14ac:dyDescent="0.25">
      <c r="A249" s="24"/>
      <c r="B249" s="24"/>
      <c r="C249" s="27" t="s">
        <v>185</v>
      </c>
      <c r="D249" s="46">
        <v>0</v>
      </c>
      <c r="E249" s="46">
        <v>316189.8</v>
      </c>
      <c r="F249" s="46">
        <v>316189.77500000002</v>
      </c>
      <c r="G249" s="25">
        <f t="shared" ref="G249:G312" si="14">F249/E249*100</f>
        <v>99.999992093356596</v>
      </c>
    </row>
    <row r="250" spans="1:7" ht="84" customHeight="1" x14ac:dyDescent="0.25">
      <c r="A250" s="24"/>
      <c r="B250" s="24"/>
      <c r="C250" s="27" t="s">
        <v>186</v>
      </c>
      <c r="D250" s="46">
        <v>0</v>
      </c>
      <c r="E250" s="46">
        <v>363330</v>
      </c>
      <c r="F250" s="46">
        <v>363330</v>
      </c>
      <c r="G250" s="25">
        <f t="shared" si="14"/>
        <v>100</v>
      </c>
    </row>
    <row r="251" spans="1:7" ht="93.75" customHeight="1" x14ac:dyDescent="0.25">
      <c r="A251" s="24"/>
      <c r="B251" s="24"/>
      <c r="C251" s="27" t="s">
        <v>187</v>
      </c>
      <c r="D251" s="46">
        <v>0</v>
      </c>
      <c r="E251" s="46">
        <v>57609.4</v>
      </c>
      <c r="F251" s="46">
        <v>57232.800000000003</v>
      </c>
      <c r="G251" s="25">
        <f t="shared" si="14"/>
        <v>99.34628723784661</v>
      </c>
    </row>
    <row r="252" spans="1:7" ht="47.25" customHeight="1" x14ac:dyDescent="0.25">
      <c r="A252" s="24"/>
      <c r="B252" s="24"/>
      <c r="C252" s="27" t="s">
        <v>188</v>
      </c>
      <c r="D252" s="46">
        <v>0</v>
      </c>
      <c r="E252" s="46">
        <v>35410.5</v>
      </c>
      <c r="F252" s="46">
        <v>30052.674999999999</v>
      </c>
      <c r="G252" s="25">
        <f t="shared" si="14"/>
        <v>84.869389023029896</v>
      </c>
    </row>
    <row r="253" spans="1:7" ht="27" customHeight="1" x14ac:dyDescent="0.25">
      <c r="A253" s="24"/>
      <c r="B253" s="24"/>
      <c r="C253" s="27" t="s">
        <v>189</v>
      </c>
      <c r="D253" s="46">
        <v>0</v>
      </c>
      <c r="E253" s="46">
        <v>130500</v>
      </c>
      <c r="F253" s="46">
        <v>130499.985</v>
      </c>
      <c r="G253" s="25">
        <f t="shared" si="14"/>
        <v>99.999988505747126</v>
      </c>
    </row>
    <row r="254" spans="1:7" ht="66" customHeight="1" x14ac:dyDescent="0.25">
      <c r="A254" s="24"/>
      <c r="B254" s="24"/>
      <c r="C254" s="27" t="s">
        <v>190</v>
      </c>
      <c r="D254" s="46">
        <v>0</v>
      </c>
      <c r="E254" s="46">
        <v>594636.9</v>
      </c>
      <c r="F254" s="46">
        <v>594039.02500000002</v>
      </c>
      <c r="G254" s="25">
        <f t="shared" si="14"/>
        <v>99.899455449199337</v>
      </c>
    </row>
    <row r="255" spans="1:7" ht="93" customHeight="1" x14ac:dyDescent="0.25">
      <c r="A255" s="24"/>
      <c r="B255" s="24"/>
      <c r="C255" s="27" t="s">
        <v>555</v>
      </c>
      <c r="D255" s="46">
        <v>0</v>
      </c>
      <c r="E255" s="46">
        <v>43252.5</v>
      </c>
      <c r="F255" s="46">
        <v>43252.5</v>
      </c>
      <c r="G255" s="25">
        <f t="shared" si="14"/>
        <v>100</v>
      </c>
    </row>
    <row r="256" spans="1:7" ht="81" customHeight="1" x14ac:dyDescent="0.25">
      <c r="A256" s="24"/>
      <c r="B256" s="24"/>
      <c r="C256" s="27" t="s">
        <v>191</v>
      </c>
      <c r="D256" s="46">
        <v>0</v>
      </c>
      <c r="E256" s="46">
        <v>34788.800000000003</v>
      </c>
      <c r="F256" s="46">
        <v>32475.525000000001</v>
      </c>
      <c r="G256" s="25">
        <f t="shared" si="14"/>
        <v>93.350517982799047</v>
      </c>
    </row>
    <row r="257" spans="1:7" ht="65.25" customHeight="1" x14ac:dyDescent="0.25">
      <c r="A257" s="24"/>
      <c r="B257" s="24"/>
      <c r="C257" s="27" t="s">
        <v>192</v>
      </c>
      <c r="D257" s="46">
        <v>0</v>
      </c>
      <c r="E257" s="46">
        <v>146576.70000000001</v>
      </c>
      <c r="F257" s="46">
        <v>127620.308</v>
      </c>
      <c r="G257" s="25">
        <f t="shared" si="14"/>
        <v>87.067254208888585</v>
      </c>
    </row>
    <row r="258" spans="1:7" ht="111" customHeight="1" x14ac:dyDescent="0.25">
      <c r="A258" s="24"/>
      <c r="B258" s="24"/>
      <c r="C258" s="27" t="s">
        <v>550</v>
      </c>
      <c r="D258" s="46">
        <v>0</v>
      </c>
      <c r="E258" s="46">
        <v>169233.2</v>
      </c>
      <c r="F258" s="46">
        <v>169233.2</v>
      </c>
      <c r="G258" s="25">
        <f t="shared" si="14"/>
        <v>100</v>
      </c>
    </row>
    <row r="259" spans="1:7" ht="37.5" customHeight="1" x14ac:dyDescent="0.25">
      <c r="A259" s="24"/>
      <c r="B259" s="24"/>
      <c r="C259" s="27" t="s">
        <v>193</v>
      </c>
      <c r="D259" s="46">
        <v>0</v>
      </c>
      <c r="E259" s="46">
        <v>17054.5</v>
      </c>
      <c r="F259" s="46">
        <v>16986.865000000002</v>
      </c>
      <c r="G259" s="25">
        <f t="shared" si="14"/>
        <v>99.603418452607826</v>
      </c>
    </row>
    <row r="260" spans="1:7" ht="80.25" customHeight="1" x14ac:dyDescent="0.25">
      <c r="A260" s="24"/>
      <c r="B260" s="24"/>
      <c r="C260" s="27" t="s">
        <v>551</v>
      </c>
      <c r="D260" s="46">
        <v>0</v>
      </c>
      <c r="E260" s="46">
        <v>57260.800000000003</v>
      </c>
      <c r="F260" s="46">
        <v>57260.800000000003</v>
      </c>
      <c r="G260" s="25">
        <f t="shared" si="14"/>
        <v>100</v>
      </c>
    </row>
    <row r="261" spans="1:7" ht="108.75" customHeight="1" x14ac:dyDescent="0.25">
      <c r="A261" s="24"/>
      <c r="B261" s="24"/>
      <c r="C261" s="27" t="s">
        <v>552</v>
      </c>
      <c r="D261" s="46">
        <v>0</v>
      </c>
      <c r="E261" s="46">
        <v>372447</v>
      </c>
      <c r="F261" s="46">
        <v>372447</v>
      </c>
      <c r="G261" s="25">
        <f t="shared" si="14"/>
        <v>100</v>
      </c>
    </row>
    <row r="262" spans="1:7" ht="62.25" customHeight="1" x14ac:dyDescent="0.25">
      <c r="A262" s="24"/>
      <c r="B262" s="24"/>
      <c r="C262" s="27" t="s">
        <v>194</v>
      </c>
      <c r="D262" s="46">
        <v>0</v>
      </c>
      <c r="E262" s="46">
        <v>164369.1</v>
      </c>
      <c r="F262" s="46">
        <v>162123.01300000001</v>
      </c>
      <c r="G262" s="25">
        <f t="shared" si="14"/>
        <v>98.633510191392432</v>
      </c>
    </row>
    <row r="263" spans="1:7" ht="91.5" customHeight="1" x14ac:dyDescent="0.25">
      <c r="A263" s="24"/>
      <c r="B263" s="24"/>
      <c r="C263" s="27" t="s">
        <v>557</v>
      </c>
      <c r="D263" s="46">
        <v>0</v>
      </c>
      <c r="E263" s="46">
        <v>44598.7</v>
      </c>
      <c r="F263" s="46">
        <v>44598.7</v>
      </c>
      <c r="G263" s="25">
        <f t="shared" si="14"/>
        <v>100</v>
      </c>
    </row>
    <row r="264" spans="1:7" ht="75.75" customHeight="1" x14ac:dyDescent="0.25">
      <c r="A264" s="24"/>
      <c r="B264" s="24"/>
      <c r="C264" s="27" t="s">
        <v>558</v>
      </c>
      <c r="D264" s="46">
        <v>0</v>
      </c>
      <c r="E264" s="46">
        <v>111744</v>
      </c>
      <c r="F264" s="46">
        <v>111744</v>
      </c>
      <c r="G264" s="25">
        <f t="shared" si="14"/>
        <v>100</v>
      </c>
    </row>
    <row r="265" spans="1:7" ht="44.25" customHeight="1" x14ac:dyDescent="0.25">
      <c r="A265" s="24"/>
      <c r="B265" s="24"/>
      <c r="C265" s="27" t="s">
        <v>195</v>
      </c>
      <c r="D265" s="46">
        <v>0</v>
      </c>
      <c r="E265" s="46">
        <v>78187.5</v>
      </c>
      <c r="F265" s="46">
        <v>78159.698999999993</v>
      </c>
      <c r="G265" s="25">
        <f t="shared" si="14"/>
        <v>99.964443165467614</v>
      </c>
    </row>
    <row r="266" spans="1:7" ht="105" customHeight="1" x14ac:dyDescent="0.25">
      <c r="A266" s="24"/>
      <c r="B266" s="24"/>
      <c r="C266" s="27" t="s">
        <v>553</v>
      </c>
      <c r="D266" s="46">
        <v>0</v>
      </c>
      <c r="E266" s="46">
        <v>146249.79999999999</v>
      </c>
      <c r="F266" s="46">
        <v>146249.75700000001</v>
      </c>
      <c r="G266" s="25">
        <f t="shared" si="14"/>
        <v>99.999970598250414</v>
      </c>
    </row>
    <row r="267" spans="1:7" ht="89.25" customHeight="1" x14ac:dyDescent="0.25">
      <c r="A267" s="24"/>
      <c r="B267" s="24"/>
      <c r="C267" s="27" t="s">
        <v>554</v>
      </c>
      <c r="D267" s="46">
        <v>0</v>
      </c>
      <c r="E267" s="46">
        <v>161627.29999999999</v>
      </c>
      <c r="F267" s="46">
        <v>161627.29999999999</v>
      </c>
      <c r="G267" s="25">
        <f t="shared" si="14"/>
        <v>100</v>
      </c>
    </row>
    <row r="268" spans="1:7" ht="65.25" customHeight="1" x14ac:dyDescent="0.25">
      <c r="A268" s="24"/>
      <c r="B268" s="24"/>
      <c r="C268" s="27" t="s">
        <v>196</v>
      </c>
      <c r="D268" s="46">
        <v>0</v>
      </c>
      <c r="E268" s="46">
        <v>120000</v>
      </c>
      <c r="F268" s="46">
        <v>120000</v>
      </c>
      <c r="G268" s="25">
        <f t="shared" si="14"/>
        <v>100</v>
      </c>
    </row>
    <row r="269" spans="1:7" ht="110.25" customHeight="1" x14ac:dyDescent="0.25">
      <c r="A269" s="24"/>
      <c r="B269" s="24"/>
      <c r="C269" s="27" t="s">
        <v>556</v>
      </c>
      <c r="D269" s="46">
        <v>0</v>
      </c>
      <c r="E269" s="46">
        <v>65589.8</v>
      </c>
      <c r="F269" s="46">
        <v>65589.8</v>
      </c>
      <c r="G269" s="25">
        <f t="shared" si="14"/>
        <v>100</v>
      </c>
    </row>
    <row r="270" spans="1:7" ht="51.75" customHeight="1" x14ac:dyDescent="0.25">
      <c r="A270" s="24"/>
      <c r="B270" s="24"/>
      <c r="C270" s="27" t="s">
        <v>197</v>
      </c>
      <c r="D270" s="46">
        <v>0</v>
      </c>
      <c r="E270" s="46">
        <v>59826.5</v>
      </c>
      <c r="F270" s="46">
        <v>57799.021000000001</v>
      </c>
      <c r="G270" s="25">
        <f t="shared" si="14"/>
        <v>96.611068673581102</v>
      </c>
    </row>
    <row r="271" spans="1:7" ht="93.75" customHeight="1" x14ac:dyDescent="0.25">
      <c r="A271" s="24"/>
      <c r="B271" s="24"/>
      <c r="C271" s="27" t="s">
        <v>559</v>
      </c>
      <c r="D271" s="46">
        <v>0</v>
      </c>
      <c r="E271" s="46">
        <v>14022.6</v>
      </c>
      <c r="F271" s="46">
        <v>14022.6</v>
      </c>
      <c r="G271" s="25">
        <f t="shared" si="14"/>
        <v>100</v>
      </c>
    </row>
    <row r="272" spans="1:7" ht="64.5" customHeight="1" x14ac:dyDescent="0.25">
      <c r="A272" s="24"/>
      <c r="B272" s="24"/>
      <c r="C272" s="27" t="s">
        <v>192</v>
      </c>
      <c r="D272" s="46">
        <v>0</v>
      </c>
      <c r="E272" s="46">
        <v>63386.9</v>
      </c>
      <c r="F272" s="46">
        <v>48898.271000000001</v>
      </c>
      <c r="G272" s="25">
        <f t="shared" si="14"/>
        <v>77.142549959060929</v>
      </c>
    </row>
    <row r="273" spans="1:7" ht="78" customHeight="1" x14ac:dyDescent="0.25">
      <c r="A273" s="24"/>
      <c r="B273" s="24"/>
      <c r="C273" s="27" t="s">
        <v>560</v>
      </c>
      <c r="D273" s="46">
        <v>0</v>
      </c>
      <c r="E273" s="46">
        <v>96553.8</v>
      </c>
      <c r="F273" s="46">
        <v>96553.8</v>
      </c>
      <c r="G273" s="25">
        <f t="shared" si="14"/>
        <v>100</v>
      </c>
    </row>
    <row r="274" spans="1:7" ht="67.5" customHeight="1" x14ac:dyDescent="0.25">
      <c r="A274" s="24"/>
      <c r="B274" s="24"/>
      <c r="C274" s="27" t="s">
        <v>561</v>
      </c>
      <c r="D274" s="46">
        <v>0</v>
      </c>
      <c r="E274" s="46">
        <v>146030.29999999999</v>
      </c>
      <c r="F274" s="46">
        <v>146030.264</v>
      </c>
      <c r="G274" s="25">
        <f t="shared" si="14"/>
        <v>99.99997534758198</v>
      </c>
    </row>
    <row r="275" spans="1:7" ht="82.5" customHeight="1" x14ac:dyDescent="0.25">
      <c r="A275" s="24"/>
      <c r="B275" s="24"/>
      <c r="C275" s="27" t="s">
        <v>562</v>
      </c>
      <c r="D275" s="46">
        <v>0</v>
      </c>
      <c r="E275" s="46">
        <v>120867.7</v>
      </c>
      <c r="F275" s="46">
        <v>120021.375</v>
      </c>
      <c r="G275" s="25">
        <f t="shared" si="14"/>
        <v>99.299792252189789</v>
      </c>
    </row>
    <row r="276" spans="1:7" ht="74.25" customHeight="1" x14ac:dyDescent="0.25">
      <c r="A276" s="24"/>
      <c r="B276" s="24"/>
      <c r="C276" s="27" t="s">
        <v>198</v>
      </c>
      <c r="D276" s="46">
        <v>0</v>
      </c>
      <c r="E276" s="46">
        <v>56382.3</v>
      </c>
      <c r="F276" s="46">
        <v>56382.3</v>
      </c>
      <c r="G276" s="25">
        <f t="shared" si="14"/>
        <v>100</v>
      </c>
    </row>
    <row r="277" spans="1:7" ht="143.25" customHeight="1" x14ac:dyDescent="0.25">
      <c r="A277" s="24"/>
      <c r="B277" s="24"/>
      <c r="C277" s="27" t="s">
        <v>566</v>
      </c>
      <c r="D277" s="46">
        <v>0</v>
      </c>
      <c r="E277" s="46">
        <v>780153</v>
      </c>
      <c r="F277" s="46">
        <v>780153</v>
      </c>
      <c r="G277" s="25">
        <f t="shared" si="14"/>
        <v>100</v>
      </c>
    </row>
    <row r="278" spans="1:7" ht="62.25" customHeight="1" x14ac:dyDescent="0.25">
      <c r="A278" s="24"/>
      <c r="B278" s="24"/>
      <c r="C278" s="27" t="s">
        <v>199</v>
      </c>
      <c r="D278" s="46">
        <v>0</v>
      </c>
      <c r="E278" s="46">
        <v>74454.2</v>
      </c>
      <c r="F278" s="46">
        <v>74454.2</v>
      </c>
      <c r="G278" s="25">
        <f t="shared" si="14"/>
        <v>100</v>
      </c>
    </row>
    <row r="279" spans="1:7" ht="46.5" customHeight="1" x14ac:dyDescent="0.25">
      <c r="A279" s="24"/>
      <c r="B279" s="24"/>
      <c r="C279" s="27" t="s">
        <v>200</v>
      </c>
      <c r="D279" s="46">
        <v>0</v>
      </c>
      <c r="E279" s="46">
        <v>96622.7</v>
      </c>
      <c r="F279" s="46">
        <v>94887.665999999997</v>
      </c>
      <c r="G279" s="25">
        <f t="shared" si="14"/>
        <v>98.204320516814363</v>
      </c>
    </row>
    <row r="280" spans="1:7" ht="66.75" customHeight="1" x14ac:dyDescent="0.25">
      <c r="A280" s="24"/>
      <c r="B280" s="24"/>
      <c r="C280" s="27" t="s">
        <v>563</v>
      </c>
      <c r="D280" s="46">
        <v>0</v>
      </c>
      <c r="E280" s="46">
        <v>128726.9</v>
      </c>
      <c r="F280" s="46">
        <v>123750.177</v>
      </c>
      <c r="G280" s="25">
        <f t="shared" si="14"/>
        <v>96.133890430049973</v>
      </c>
    </row>
    <row r="281" spans="1:7" ht="83.25" customHeight="1" x14ac:dyDescent="0.25">
      <c r="A281" s="24"/>
      <c r="B281" s="24"/>
      <c r="C281" s="27" t="s">
        <v>564</v>
      </c>
      <c r="D281" s="46">
        <v>0</v>
      </c>
      <c r="E281" s="46">
        <v>95746.1</v>
      </c>
      <c r="F281" s="46">
        <v>92278.766000000003</v>
      </c>
      <c r="G281" s="25">
        <f t="shared" si="14"/>
        <v>96.378615943625903</v>
      </c>
    </row>
    <row r="282" spans="1:7" ht="85.5" customHeight="1" x14ac:dyDescent="0.25">
      <c r="A282" s="24"/>
      <c r="B282" s="24"/>
      <c r="C282" s="27" t="s">
        <v>565</v>
      </c>
      <c r="D282" s="46">
        <v>0</v>
      </c>
      <c r="E282" s="46">
        <v>39284.199999999997</v>
      </c>
      <c r="F282" s="46">
        <v>38814.07</v>
      </c>
      <c r="G282" s="25">
        <f t="shared" si="14"/>
        <v>98.803259325632197</v>
      </c>
    </row>
    <row r="283" spans="1:7" ht="34.5" customHeight="1" x14ac:dyDescent="0.25">
      <c r="A283" s="24"/>
      <c r="B283" s="24"/>
      <c r="C283" s="27" t="s">
        <v>201</v>
      </c>
      <c r="D283" s="46">
        <v>0</v>
      </c>
      <c r="E283" s="46">
        <v>44093.2</v>
      </c>
      <c r="F283" s="46">
        <v>43418.232000000004</v>
      </c>
      <c r="G283" s="25">
        <f t="shared" si="14"/>
        <v>98.469224279480756</v>
      </c>
    </row>
    <row r="284" spans="1:7" ht="37.5" customHeight="1" x14ac:dyDescent="0.25">
      <c r="A284" s="24"/>
      <c r="B284" s="24"/>
      <c r="C284" s="27" t="s">
        <v>202</v>
      </c>
      <c r="D284" s="46">
        <v>0</v>
      </c>
      <c r="E284" s="46">
        <v>47829.8</v>
      </c>
      <c r="F284" s="46">
        <v>47829.8</v>
      </c>
      <c r="G284" s="25">
        <f t="shared" si="14"/>
        <v>100</v>
      </c>
    </row>
    <row r="285" spans="1:7" ht="48" customHeight="1" x14ac:dyDescent="0.25">
      <c r="A285" s="24"/>
      <c r="B285" s="24"/>
      <c r="C285" s="27" t="s">
        <v>203</v>
      </c>
      <c r="D285" s="46">
        <v>0</v>
      </c>
      <c r="E285" s="46">
        <v>75072</v>
      </c>
      <c r="F285" s="46">
        <v>75072</v>
      </c>
      <c r="G285" s="25">
        <f t="shared" si="14"/>
        <v>100</v>
      </c>
    </row>
    <row r="286" spans="1:7" ht="96" customHeight="1" x14ac:dyDescent="0.25">
      <c r="A286" s="24"/>
      <c r="B286" s="24"/>
      <c r="C286" s="27" t="s">
        <v>567</v>
      </c>
      <c r="D286" s="46">
        <v>0</v>
      </c>
      <c r="E286" s="46">
        <v>43603.4</v>
      </c>
      <c r="F286" s="46">
        <v>43603.4</v>
      </c>
      <c r="G286" s="25">
        <f t="shared" si="14"/>
        <v>100</v>
      </c>
    </row>
    <row r="287" spans="1:7" ht="18.75" customHeight="1" x14ac:dyDescent="0.25">
      <c r="A287" s="24"/>
      <c r="B287" s="24"/>
      <c r="C287" s="71" t="s">
        <v>204</v>
      </c>
      <c r="D287" s="47">
        <f>SUM(D288:D327)</f>
        <v>0</v>
      </c>
      <c r="E287" s="47">
        <f>SUM(E288:E327)</f>
        <v>3563635.3</v>
      </c>
      <c r="F287" s="47">
        <f>SUM(F288:F327)</f>
        <v>3563635.3</v>
      </c>
      <c r="G287" s="20">
        <f t="shared" si="14"/>
        <v>100</v>
      </c>
    </row>
    <row r="288" spans="1:7" ht="29.25" customHeight="1" x14ac:dyDescent="0.25">
      <c r="A288" s="24"/>
      <c r="B288" s="24"/>
      <c r="C288" s="27" t="s">
        <v>205</v>
      </c>
      <c r="D288" s="46">
        <v>0</v>
      </c>
      <c r="E288" s="46">
        <v>100704.2</v>
      </c>
      <c r="F288" s="46">
        <v>100704.2</v>
      </c>
      <c r="G288" s="25">
        <f t="shared" si="14"/>
        <v>100</v>
      </c>
    </row>
    <row r="289" spans="1:7" ht="36.75" customHeight="1" x14ac:dyDescent="0.25">
      <c r="A289" s="24"/>
      <c r="B289" s="24"/>
      <c r="C289" s="27" t="s">
        <v>507</v>
      </c>
      <c r="D289" s="46">
        <v>0</v>
      </c>
      <c r="E289" s="46">
        <v>209184.3</v>
      </c>
      <c r="F289" s="46">
        <v>209184.3</v>
      </c>
      <c r="G289" s="25">
        <f t="shared" si="14"/>
        <v>100</v>
      </c>
    </row>
    <row r="290" spans="1:7" ht="48" customHeight="1" x14ac:dyDescent="0.25">
      <c r="A290" s="24"/>
      <c r="B290" s="24"/>
      <c r="C290" s="27" t="s">
        <v>508</v>
      </c>
      <c r="D290" s="46">
        <v>0</v>
      </c>
      <c r="E290" s="46">
        <v>23524.5</v>
      </c>
      <c r="F290" s="46">
        <v>23524.5</v>
      </c>
      <c r="G290" s="25">
        <f t="shared" si="14"/>
        <v>100</v>
      </c>
    </row>
    <row r="291" spans="1:7" ht="34.5" customHeight="1" x14ac:dyDescent="0.25">
      <c r="A291" s="24"/>
      <c r="B291" s="24"/>
      <c r="C291" s="27" t="s">
        <v>206</v>
      </c>
      <c r="D291" s="46">
        <v>0</v>
      </c>
      <c r="E291" s="46">
        <v>79152.7</v>
      </c>
      <c r="F291" s="46">
        <v>79152.7</v>
      </c>
      <c r="G291" s="25">
        <f t="shared" si="14"/>
        <v>100</v>
      </c>
    </row>
    <row r="292" spans="1:7" ht="32.25" customHeight="1" x14ac:dyDescent="0.25">
      <c r="A292" s="24"/>
      <c r="B292" s="24"/>
      <c r="C292" s="27" t="s">
        <v>207</v>
      </c>
      <c r="D292" s="46">
        <v>0</v>
      </c>
      <c r="E292" s="46">
        <v>120760.9</v>
      </c>
      <c r="F292" s="46">
        <v>120760.9</v>
      </c>
      <c r="G292" s="25">
        <f t="shared" si="14"/>
        <v>100</v>
      </c>
    </row>
    <row r="293" spans="1:7" ht="40.5" customHeight="1" x14ac:dyDescent="0.25">
      <c r="A293" s="24"/>
      <c r="B293" s="24"/>
      <c r="C293" s="27" t="s">
        <v>208</v>
      </c>
      <c r="D293" s="46">
        <v>0</v>
      </c>
      <c r="E293" s="46">
        <v>40282.9</v>
      </c>
      <c r="F293" s="46">
        <v>40282.9</v>
      </c>
      <c r="G293" s="25">
        <f t="shared" si="14"/>
        <v>100</v>
      </c>
    </row>
    <row r="294" spans="1:7" ht="32.25" customHeight="1" x14ac:dyDescent="0.25">
      <c r="A294" s="24"/>
      <c r="B294" s="24"/>
      <c r="C294" s="27" t="s">
        <v>209</v>
      </c>
      <c r="D294" s="46">
        <v>0</v>
      </c>
      <c r="E294" s="46">
        <v>31505.4</v>
      </c>
      <c r="F294" s="46">
        <v>31505.4</v>
      </c>
      <c r="G294" s="25">
        <f t="shared" si="14"/>
        <v>100</v>
      </c>
    </row>
    <row r="295" spans="1:7" ht="52.5" customHeight="1" x14ac:dyDescent="0.25">
      <c r="A295" s="24"/>
      <c r="B295" s="24"/>
      <c r="C295" s="27" t="s">
        <v>452</v>
      </c>
      <c r="D295" s="46">
        <v>0</v>
      </c>
      <c r="E295" s="46">
        <v>142223.4</v>
      </c>
      <c r="F295" s="46">
        <v>142223.4</v>
      </c>
      <c r="G295" s="25">
        <f t="shared" si="14"/>
        <v>100</v>
      </c>
    </row>
    <row r="296" spans="1:7" ht="37.5" customHeight="1" x14ac:dyDescent="0.25">
      <c r="A296" s="24"/>
      <c r="B296" s="24"/>
      <c r="C296" s="27" t="s">
        <v>210</v>
      </c>
      <c r="D296" s="46">
        <v>0</v>
      </c>
      <c r="E296" s="46">
        <v>174625</v>
      </c>
      <c r="F296" s="46">
        <v>174625</v>
      </c>
      <c r="G296" s="25">
        <f t="shared" si="14"/>
        <v>100</v>
      </c>
    </row>
    <row r="297" spans="1:7" ht="35.25" customHeight="1" x14ac:dyDescent="0.25">
      <c r="A297" s="24"/>
      <c r="B297" s="24"/>
      <c r="C297" s="27" t="s">
        <v>211</v>
      </c>
      <c r="D297" s="46">
        <v>0</v>
      </c>
      <c r="E297" s="46">
        <v>114827.1</v>
      </c>
      <c r="F297" s="46">
        <v>114827.1</v>
      </c>
      <c r="G297" s="25">
        <f t="shared" si="14"/>
        <v>100</v>
      </c>
    </row>
    <row r="298" spans="1:7" ht="41.25" customHeight="1" x14ac:dyDescent="0.25">
      <c r="A298" s="24"/>
      <c r="B298" s="24"/>
      <c r="C298" s="27" t="s">
        <v>212</v>
      </c>
      <c r="D298" s="46">
        <v>0</v>
      </c>
      <c r="E298" s="46">
        <v>20700.5</v>
      </c>
      <c r="F298" s="46">
        <v>20700.5</v>
      </c>
      <c r="G298" s="25">
        <f t="shared" si="14"/>
        <v>100</v>
      </c>
    </row>
    <row r="299" spans="1:7" ht="36" customHeight="1" x14ac:dyDescent="0.25">
      <c r="A299" s="24"/>
      <c r="B299" s="24"/>
      <c r="C299" s="27" t="s">
        <v>213</v>
      </c>
      <c r="D299" s="46">
        <v>0</v>
      </c>
      <c r="E299" s="46">
        <v>21147.5</v>
      </c>
      <c r="F299" s="46">
        <v>21147.5</v>
      </c>
      <c r="G299" s="25">
        <f t="shared" si="14"/>
        <v>100</v>
      </c>
    </row>
    <row r="300" spans="1:7" ht="40.5" customHeight="1" x14ac:dyDescent="0.25">
      <c r="A300" s="24"/>
      <c r="B300" s="24"/>
      <c r="C300" s="27" t="s">
        <v>214</v>
      </c>
      <c r="D300" s="46">
        <v>0</v>
      </c>
      <c r="E300" s="46">
        <v>79794.3</v>
      </c>
      <c r="F300" s="46">
        <v>79794.3</v>
      </c>
      <c r="G300" s="25">
        <f t="shared" si="14"/>
        <v>100</v>
      </c>
    </row>
    <row r="301" spans="1:7" ht="39" customHeight="1" x14ac:dyDescent="0.25">
      <c r="A301" s="24"/>
      <c r="B301" s="24"/>
      <c r="C301" s="27" t="s">
        <v>215</v>
      </c>
      <c r="D301" s="46">
        <v>0</v>
      </c>
      <c r="E301" s="46">
        <v>70371.7</v>
      </c>
      <c r="F301" s="46">
        <v>70371.7</v>
      </c>
      <c r="G301" s="25">
        <f t="shared" si="14"/>
        <v>100</v>
      </c>
    </row>
    <row r="302" spans="1:7" ht="38.25" customHeight="1" x14ac:dyDescent="0.25">
      <c r="A302" s="24"/>
      <c r="B302" s="24"/>
      <c r="C302" s="27" t="s">
        <v>216</v>
      </c>
      <c r="D302" s="46">
        <v>0</v>
      </c>
      <c r="E302" s="46">
        <v>97297.600000000006</v>
      </c>
      <c r="F302" s="46">
        <v>97297.600000000006</v>
      </c>
      <c r="G302" s="25">
        <f t="shared" si="14"/>
        <v>100</v>
      </c>
    </row>
    <row r="303" spans="1:7" ht="34.5" customHeight="1" x14ac:dyDescent="0.25">
      <c r="A303" s="24"/>
      <c r="B303" s="24"/>
      <c r="C303" s="27" t="s">
        <v>217</v>
      </c>
      <c r="D303" s="46">
        <v>0</v>
      </c>
      <c r="E303" s="46">
        <v>274129.3</v>
      </c>
      <c r="F303" s="46">
        <v>274129.3</v>
      </c>
      <c r="G303" s="25">
        <f t="shared" si="14"/>
        <v>100</v>
      </c>
    </row>
    <row r="304" spans="1:7" ht="50.25" customHeight="1" x14ac:dyDescent="0.25">
      <c r="A304" s="24"/>
      <c r="B304" s="24"/>
      <c r="C304" s="27" t="s">
        <v>218</v>
      </c>
      <c r="D304" s="46">
        <v>0</v>
      </c>
      <c r="E304" s="46">
        <v>89750</v>
      </c>
      <c r="F304" s="46">
        <v>89750</v>
      </c>
      <c r="G304" s="25">
        <f t="shared" si="14"/>
        <v>100</v>
      </c>
    </row>
    <row r="305" spans="1:7" ht="24" customHeight="1" x14ac:dyDescent="0.25">
      <c r="A305" s="24"/>
      <c r="B305" s="24"/>
      <c r="C305" s="27" t="s">
        <v>219</v>
      </c>
      <c r="D305" s="46">
        <v>0</v>
      </c>
      <c r="E305" s="46">
        <v>6802.6</v>
      </c>
      <c r="F305" s="46">
        <v>6802.6</v>
      </c>
      <c r="G305" s="25">
        <f t="shared" si="14"/>
        <v>100</v>
      </c>
    </row>
    <row r="306" spans="1:7" ht="67.5" customHeight="1" x14ac:dyDescent="0.25">
      <c r="A306" s="24"/>
      <c r="B306" s="24"/>
      <c r="C306" s="27" t="s">
        <v>509</v>
      </c>
      <c r="D306" s="46">
        <v>0</v>
      </c>
      <c r="E306" s="46">
        <v>94644.800000000003</v>
      </c>
      <c r="F306" s="46">
        <v>94644.800000000003</v>
      </c>
      <c r="G306" s="25">
        <f t="shared" si="14"/>
        <v>100</v>
      </c>
    </row>
    <row r="307" spans="1:7" ht="20.25" customHeight="1" x14ac:dyDescent="0.25">
      <c r="A307" s="24"/>
      <c r="B307" s="24"/>
      <c r="C307" s="27" t="s">
        <v>220</v>
      </c>
      <c r="D307" s="46">
        <v>0</v>
      </c>
      <c r="E307" s="46">
        <v>98102.2</v>
      </c>
      <c r="F307" s="46">
        <v>98102.2</v>
      </c>
      <c r="G307" s="25">
        <f t="shared" si="14"/>
        <v>100</v>
      </c>
    </row>
    <row r="308" spans="1:7" ht="87.75" customHeight="1" x14ac:dyDescent="0.25">
      <c r="A308" s="24"/>
      <c r="B308" s="24"/>
      <c r="C308" s="27" t="s">
        <v>572</v>
      </c>
      <c r="D308" s="46">
        <v>0</v>
      </c>
      <c r="E308" s="46">
        <v>151590.79999999999</v>
      </c>
      <c r="F308" s="46">
        <v>151590.79999999999</v>
      </c>
      <c r="G308" s="25">
        <f t="shared" si="14"/>
        <v>100</v>
      </c>
    </row>
    <row r="309" spans="1:7" ht="42.75" customHeight="1" x14ac:dyDescent="0.25">
      <c r="A309" s="24"/>
      <c r="B309" s="24"/>
      <c r="C309" s="27" t="s">
        <v>221</v>
      </c>
      <c r="D309" s="46">
        <v>0</v>
      </c>
      <c r="E309" s="46">
        <v>34974.9</v>
      </c>
      <c r="F309" s="46">
        <v>34974.9</v>
      </c>
      <c r="G309" s="25">
        <f t="shared" si="14"/>
        <v>100</v>
      </c>
    </row>
    <row r="310" spans="1:7" ht="23.25" customHeight="1" x14ac:dyDescent="0.25">
      <c r="A310" s="24"/>
      <c r="B310" s="24"/>
      <c r="C310" s="27" t="s">
        <v>222</v>
      </c>
      <c r="D310" s="46">
        <v>0</v>
      </c>
      <c r="E310" s="46">
        <v>71559.600000000006</v>
      </c>
      <c r="F310" s="46">
        <v>71559.600000000006</v>
      </c>
      <c r="G310" s="25">
        <f t="shared" si="14"/>
        <v>100</v>
      </c>
    </row>
    <row r="311" spans="1:7" ht="33" customHeight="1" x14ac:dyDescent="0.25">
      <c r="A311" s="24"/>
      <c r="B311" s="24"/>
      <c r="C311" s="27" t="s">
        <v>510</v>
      </c>
      <c r="D311" s="46">
        <v>0</v>
      </c>
      <c r="E311" s="46">
        <v>67547.899999999994</v>
      </c>
      <c r="F311" s="46">
        <v>67547.899999999994</v>
      </c>
      <c r="G311" s="25">
        <f t="shared" si="14"/>
        <v>100</v>
      </c>
    </row>
    <row r="312" spans="1:7" ht="45" customHeight="1" x14ac:dyDescent="0.25">
      <c r="A312" s="24"/>
      <c r="B312" s="24"/>
      <c r="C312" s="27" t="s">
        <v>511</v>
      </c>
      <c r="D312" s="46">
        <v>0</v>
      </c>
      <c r="E312" s="46">
        <v>193415.1</v>
      </c>
      <c r="F312" s="46">
        <v>193415.1</v>
      </c>
      <c r="G312" s="25">
        <f t="shared" si="14"/>
        <v>100</v>
      </c>
    </row>
    <row r="313" spans="1:7" ht="40.5" customHeight="1" x14ac:dyDescent="0.25">
      <c r="A313" s="24"/>
      <c r="B313" s="24"/>
      <c r="C313" s="27" t="s">
        <v>223</v>
      </c>
      <c r="D313" s="46">
        <v>0</v>
      </c>
      <c r="E313" s="46">
        <v>127776</v>
      </c>
      <c r="F313" s="46">
        <v>127776</v>
      </c>
      <c r="G313" s="25">
        <f t="shared" ref="G313:G376" si="15">F313/E313*100</f>
        <v>100</v>
      </c>
    </row>
    <row r="314" spans="1:7" ht="39" customHeight="1" x14ac:dyDescent="0.25">
      <c r="A314" s="24"/>
      <c r="B314" s="24"/>
      <c r="C314" s="27" t="s">
        <v>224</v>
      </c>
      <c r="D314" s="46">
        <v>0</v>
      </c>
      <c r="E314" s="46">
        <v>56425.2</v>
      </c>
      <c r="F314" s="46">
        <v>56425.2</v>
      </c>
      <c r="G314" s="25">
        <f t="shared" si="15"/>
        <v>100</v>
      </c>
    </row>
    <row r="315" spans="1:7" ht="47.25" customHeight="1" x14ac:dyDescent="0.25">
      <c r="A315" s="24"/>
      <c r="B315" s="24"/>
      <c r="C315" s="27" t="s">
        <v>225</v>
      </c>
      <c r="D315" s="46">
        <v>0</v>
      </c>
      <c r="E315" s="46">
        <v>166675.5</v>
      </c>
      <c r="F315" s="46">
        <v>166675.5</v>
      </c>
      <c r="G315" s="25">
        <f t="shared" si="15"/>
        <v>100</v>
      </c>
    </row>
    <row r="316" spans="1:7" ht="48.75" customHeight="1" x14ac:dyDescent="0.25">
      <c r="A316" s="24"/>
      <c r="B316" s="24"/>
      <c r="C316" s="27" t="s">
        <v>226</v>
      </c>
      <c r="D316" s="46">
        <v>0</v>
      </c>
      <c r="E316" s="46">
        <v>343447.2</v>
      </c>
      <c r="F316" s="46">
        <v>343447.2</v>
      </c>
      <c r="G316" s="25">
        <f t="shared" si="15"/>
        <v>100</v>
      </c>
    </row>
    <row r="317" spans="1:7" ht="61.5" customHeight="1" x14ac:dyDescent="0.25">
      <c r="A317" s="24"/>
      <c r="B317" s="24"/>
      <c r="C317" s="27" t="s">
        <v>512</v>
      </c>
      <c r="D317" s="46">
        <v>0</v>
      </c>
      <c r="E317" s="46">
        <v>50208.2</v>
      </c>
      <c r="F317" s="46">
        <v>50208.2</v>
      </c>
      <c r="G317" s="25">
        <f t="shared" si="15"/>
        <v>100</v>
      </c>
    </row>
    <row r="318" spans="1:7" ht="39" customHeight="1" x14ac:dyDescent="0.25">
      <c r="A318" s="24"/>
      <c r="B318" s="24"/>
      <c r="C318" s="27" t="s">
        <v>227</v>
      </c>
      <c r="D318" s="46">
        <v>0</v>
      </c>
      <c r="E318" s="46">
        <v>1571.3</v>
      </c>
      <c r="F318" s="46">
        <v>1571.3</v>
      </c>
      <c r="G318" s="25">
        <f t="shared" si="15"/>
        <v>100</v>
      </c>
    </row>
    <row r="319" spans="1:7" ht="35.25" customHeight="1" x14ac:dyDescent="0.25">
      <c r="A319" s="24"/>
      <c r="B319" s="24"/>
      <c r="C319" s="27" t="s">
        <v>228</v>
      </c>
      <c r="D319" s="46">
        <v>0</v>
      </c>
      <c r="E319" s="46">
        <v>24612.799999999999</v>
      </c>
      <c r="F319" s="46">
        <v>24612.799999999999</v>
      </c>
      <c r="G319" s="25">
        <f t="shared" si="15"/>
        <v>100</v>
      </c>
    </row>
    <row r="320" spans="1:7" ht="40.5" customHeight="1" x14ac:dyDescent="0.25">
      <c r="A320" s="24"/>
      <c r="B320" s="24"/>
      <c r="C320" s="27" t="s">
        <v>513</v>
      </c>
      <c r="D320" s="46">
        <v>0</v>
      </c>
      <c r="E320" s="46">
        <v>55381</v>
      </c>
      <c r="F320" s="46">
        <v>55381</v>
      </c>
      <c r="G320" s="25">
        <f t="shared" si="15"/>
        <v>100</v>
      </c>
    </row>
    <row r="321" spans="1:7" ht="38.25" customHeight="1" x14ac:dyDescent="0.25">
      <c r="A321" s="24"/>
      <c r="B321" s="24"/>
      <c r="C321" s="27" t="s">
        <v>229</v>
      </c>
      <c r="D321" s="46">
        <v>0</v>
      </c>
      <c r="E321" s="46">
        <v>52168.5</v>
      </c>
      <c r="F321" s="46">
        <v>52168.5</v>
      </c>
      <c r="G321" s="25">
        <f t="shared" si="15"/>
        <v>100</v>
      </c>
    </row>
    <row r="322" spans="1:7" ht="39" customHeight="1" x14ac:dyDescent="0.25">
      <c r="A322" s="24"/>
      <c r="B322" s="24"/>
      <c r="C322" s="27" t="s">
        <v>230</v>
      </c>
      <c r="D322" s="46">
        <v>0</v>
      </c>
      <c r="E322" s="46">
        <v>34226.5</v>
      </c>
      <c r="F322" s="46">
        <v>34226.5</v>
      </c>
      <c r="G322" s="25">
        <f t="shared" si="15"/>
        <v>100</v>
      </c>
    </row>
    <row r="323" spans="1:7" ht="118.5" customHeight="1" x14ac:dyDescent="0.25">
      <c r="A323" s="24"/>
      <c r="B323" s="24"/>
      <c r="C323" s="27" t="s">
        <v>514</v>
      </c>
      <c r="D323" s="46">
        <v>0</v>
      </c>
      <c r="E323" s="46">
        <v>65286.3</v>
      </c>
      <c r="F323" s="46">
        <v>65286.3</v>
      </c>
      <c r="G323" s="25">
        <f t="shared" si="15"/>
        <v>100</v>
      </c>
    </row>
    <row r="324" spans="1:7" ht="126.75" customHeight="1" x14ac:dyDescent="0.25">
      <c r="A324" s="24"/>
      <c r="B324" s="24"/>
      <c r="C324" s="27" t="s">
        <v>568</v>
      </c>
      <c r="D324" s="46">
        <v>0</v>
      </c>
      <c r="E324" s="46">
        <v>114370.5</v>
      </c>
      <c r="F324" s="46">
        <v>114370.5</v>
      </c>
      <c r="G324" s="25">
        <f t="shared" si="15"/>
        <v>100</v>
      </c>
    </row>
    <row r="325" spans="1:7" ht="33" customHeight="1" x14ac:dyDescent="0.25">
      <c r="A325" s="24"/>
      <c r="B325" s="24"/>
      <c r="C325" s="27" t="s">
        <v>231</v>
      </c>
      <c r="D325" s="46">
        <v>0</v>
      </c>
      <c r="E325" s="46">
        <v>28358.3</v>
      </c>
      <c r="F325" s="46">
        <v>28358.3</v>
      </c>
      <c r="G325" s="25">
        <f t="shared" si="15"/>
        <v>100</v>
      </c>
    </row>
    <row r="326" spans="1:7" ht="42" customHeight="1" x14ac:dyDescent="0.25">
      <c r="A326" s="24"/>
      <c r="B326" s="24"/>
      <c r="C326" s="27" t="s">
        <v>232</v>
      </c>
      <c r="D326" s="46">
        <v>0</v>
      </c>
      <c r="E326" s="46">
        <v>10328.299999999999</v>
      </c>
      <c r="F326" s="46">
        <v>10328.299999999999</v>
      </c>
      <c r="G326" s="25">
        <f t="shared" si="15"/>
        <v>100</v>
      </c>
    </row>
    <row r="327" spans="1:7" ht="19.5" customHeight="1" x14ac:dyDescent="0.25">
      <c r="A327" s="24"/>
      <c r="B327" s="24"/>
      <c r="C327" s="27" t="s">
        <v>233</v>
      </c>
      <c r="D327" s="46">
        <v>0</v>
      </c>
      <c r="E327" s="46">
        <v>24180.5</v>
      </c>
      <c r="F327" s="46">
        <v>24180.5</v>
      </c>
      <c r="G327" s="25">
        <f t="shared" si="15"/>
        <v>100</v>
      </c>
    </row>
    <row r="328" spans="1:7" ht="24.75" customHeight="1" x14ac:dyDescent="0.25">
      <c r="A328" s="24"/>
      <c r="B328" s="24"/>
      <c r="C328" s="67" t="s">
        <v>234</v>
      </c>
      <c r="D328" s="47">
        <f>SUM(D329:D379)</f>
        <v>0</v>
      </c>
      <c r="E328" s="47">
        <f>SUM(E329:E379)</f>
        <v>4129590.7000000011</v>
      </c>
      <c r="F328" s="47">
        <f>SUM(F329:F379)</f>
        <v>4114382.3860000004</v>
      </c>
      <c r="G328" s="20">
        <f t="shared" si="15"/>
        <v>99.631723453852203</v>
      </c>
    </row>
    <row r="329" spans="1:7" ht="36.75" customHeight="1" x14ac:dyDescent="0.25">
      <c r="A329" s="24"/>
      <c r="B329" s="24"/>
      <c r="C329" s="27" t="s">
        <v>235</v>
      </c>
      <c r="D329" s="46">
        <v>0</v>
      </c>
      <c r="E329" s="46">
        <v>85635.199999999997</v>
      </c>
      <c r="F329" s="46">
        <v>85635.199999999997</v>
      </c>
      <c r="G329" s="25">
        <f t="shared" si="15"/>
        <v>100</v>
      </c>
    </row>
    <row r="330" spans="1:7" ht="32.25" customHeight="1" x14ac:dyDescent="0.25">
      <c r="A330" s="24"/>
      <c r="B330" s="24"/>
      <c r="C330" s="27" t="s">
        <v>236</v>
      </c>
      <c r="D330" s="46">
        <v>0</v>
      </c>
      <c r="E330" s="46">
        <v>131811.1</v>
      </c>
      <c r="F330" s="46">
        <v>131811.1</v>
      </c>
      <c r="G330" s="25">
        <f t="shared" si="15"/>
        <v>100</v>
      </c>
    </row>
    <row r="331" spans="1:7" ht="48" customHeight="1" x14ac:dyDescent="0.25">
      <c r="A331" s="24"/>
      <c r="B331" s="24"/>
      <c r="C331" s="27" t="s">
        <v>237</v>
      </c>
      <c r="D331" s="46">
        <v>0</v>
      </c>
      <c r="E331" s="46">
        <v>50031.8</v>
      </c>
      <c r="F331" s="46">
        <v>50031.8</v>
      </c>
      <c r="G331" s="25">
        <f t="shared" si="15"/>
        <v>100</v>
      </c>
    </row>
    <row r="332" spans="1:7" ht="48" customHeight="1" x14ac:dyDescent="0.25">
      <c r="A332" s="24"/>
      <c r="B332" s="24"/>
      <c r="C332" s="27" t="s">
        <v>238</v>
      </c>
      <c r="D332" s="46">
        <v>0</v>
      </c>
      <c r="E332" s="46">
        <v>54074</v>
      </c>
      <c r="F332" s="46">
        <f>51370.3-9559.489</f>
        <v>41810.811000000002</v>
      </c>
      <c r="G332" s="25">
        <f t="shared" si="15"/>
        <v>77.321468728039349</v>
      </c>
    </row>
    <row r="333" spans="1:7" ht="37.5" customHeight="1" x14ac:dyDescent="0.25">
      <c r="A333" s="24"/>
      <c r="B333" s="24"/>
      <c r="C333" s="27" t="s">
        <v>239</v>
      </c>
      <c r="D333" s="46">
        <v>0</v>
      </c>
      <c r="E333" s="46">
        <v>10511.3</v>
      </c>
      <c r="F333" s="46">
        <v>10511.3</v>
      </c>
      <c r="G333" s="25">
        <f t="shared" si="15"/>
        <v>100</v>
      </c>
    </row>
    <row r="334" spans="1:7" ht="40.5" customHeight="1" x14ac:dyDescent="0.25">
      <c r="A334" s="24"/>
      <c r="B334" s="24"/>
      <c r="C334" s="27" t="s">
        <v>240</v>
      </c>
      <c r="D334" s="46">
        <v>0</v>
      </c>
      <c r="E334" s="46">
        <v>15908.4</v>
      </c>
      <c r="F334" s="46">
        <f>15908.4-1224.092</f>
        <v>14684.307999999999</v>
      </c>
      <c r="G334" s="25">
        <f t="shared" si="15"/>
        <v>92.305373261924515</v>
      </c>
    </row>
    <row r="335" spans="1:7" ht="75.75" customHeight="1" x14ac:dyDescent="0.25">
      <c r="A335" s="24"/>
      <c r="B335" s="24"/>
      <c r="C335" s="27" t="s">
        <v>569</v>
      </c>
      <c r="D335" s="46">
        <v>0</v>
      </c>
      <c r="E335" s="46">
        <v>84786.1</v>
      </c>
      <c r="F335" s="46">
        <v>84786.1</v>
      </c>
      <c r="G335" s="25">
        <f t="shared" si="15"/>
        <v>100</v>
      </c>
    </row>
    <row r="336" spans="1:7" ht="50.25" customHeight="1" x14ac:dyDescent="0.25">
      <c r="A336" s="24"/>
      <c r="B336" s="24"/>
      <c r="C336" s="27" t="s">
        <v>241</v>
      </c>
      <c r="D336" s="46">
        <v>0</v>
      </c>
      <c r="E336" s="46">
        <v>142494.6</v>
      </c>
      <c r="F336" s="46">
        <v>142494.6</v>
      </c>
      <c r="G336" s="25">
        <f t="shared" si="15"/>
        <v>100</v>
      </c>
    </row>
    <row r="337" spans="1:7" ht="48" customHeight="1" x14ac:dyDescent="0.25">
      <c r="A337" s="24"/>
      <c r="B337" s="24"/>
      <c r="C337" s="27" t="s">
        <v>242</v>
      </c>
      <c r="D337" s="46">
        <v>0</v>
      </c>
      <c r="E337" s="46">
        <v>108322.3</v>
      </c>
      <c r="F337" s="46">
        <v>108322.3</v>
      </c>
      <c r="G337" s="25">
        <f t="shared" si="15"/>
        <v>100</v>
      </c>
    </row>
    <row r="338" spans="1:7" ht="48" customHeight="1" x14ac:dyDescent="0.25">
      <c r="A338" s="24"/>
      <c r="B338" s="24"/>
      <c r="C338" s="27" t="s">
        <v>243</v>
      </c>
      <c r="D338" s="46">
        <v>0</v>
      </c>
      <c r="E338" s="46">
        <v>283348.59999999998</v>
      </c>
      <c r="F338" s="46">
        <v>283348.59999999998</v>
      </c>
      <c r="G338" s="25">
        <f t="shared" si="15"/>
        <v>100</v>
      </c>
    </row>
    <row r="339" spans="1:7" ht="45" customHeight="1" x14ac:dyDescent="0.25">
      <c r="A339" s="24"/>
      <c r="B339" s="24"/>
      <c r="C339" s="27" t="s">
        <v>244</v>
      </c>
      <c r="D339" s="46">
        <v>0</v>
      </c>
      <c r="E339" s="46">
        <v>280088.40000000002</v>
      </c>
      <c r="F339" s="46">
        <v>280088.40000000002</v>
      </c>
      <c r="G339" s="25">
        <f t="shared" si="15"/>
        <v>100</v>
      </c>
    </row>
    <row r="340" spans="1:7" ht="42.75" customHeight="1" x14ac:dyDescent="0.25">
      <c r="A340" s="24"/>
      <c r="B340" s="24"/>
      <c r="C340" s="27" t="s">
        <v>245</v>
      </c>
      <c r="D340" s="46">
        <v>0</v>
      </c>
      <c r="E340" s="46">
        <v>92713.4</v>
      </c>
      <c r="F340" s="46">
        <v>92713.4</v>
      </c>
      <c r="G340" s="25">
        <f t="shared" si="15"/>
        <v>100</v>
      </c>
    </row>
    <row r="341" spans="1:7" ht="48" customHeight="1" x14ac:dyDescent="0.25">
      <c r="A341" s="24"/>
      <c r="B341" s="24"/>
      <c r="C341" s="27" t="s">
        <v>246</v>
      </c>
      <c r="D341" s="46">
        <v>0</v>
      </c>
      <c r="E341" s="46">
        <v>38316.300000000003</v>
      </c>
      <c r="F341" s="46">
        <f>38269.067</f>
        <v>38269.067000000003</v>
      </c>
      <c r="G341" s="25">
        <f t="shared" si="15"/>
        <v>99.876728702927991</v>
      </c>
    </row>
    <row r="342" spans="1:7" ht="27" customHeight="1" x14ac:dyDescent="0.25">
      <c r="A342" s="24"/>
      <c r="B342" s="24"/>
      <c r="C342" s="27" t="s">
        <v>247</v>
      </c>
      <c r="D342" s="46">
        <v>0</v>
      </c>
      <c r="E342" s="46">
        <v>17490.400000000001</v>
      </c>
      <c r="F342" s="46">
        <v>17490.400000000001</v>
      </c>
      <c r="G342" s="25">
        <f t="shared" si="15"/>
        <v>100</v>
      </c>
    </row>
    <row r="343" spans="1:7" ht="35.25" customHeight="1" x14ac:dyDescent="0.25">
      <c r="A343" s="24"/>
      <c r="B343" s="24"/>
      <c r="C343" s="27" t="s">
        <v>248</v>
      </c>
      <c r="D343" s="46">
        <v>0</v>
      </c>
      <c r="E343" s="46">
        <v>20648.3</v>
      </c>
      <c r="F343" s="46">
        <v>20648.3</v>
      </c>
      <c r="G343" s="25">
        <f t="shared" si="15"/>
        <v>100</v>
      </c>
    </row>
    <row r="344" spans="1:7" ht="51" customHeight="1" x14ac:dyDescent="0.25">
      <c r="A344" s="24"/>
      <c r="B344" s="24"/>
      <c r="C344" s="27" t="s">
        <v>249</v>
      </c>
      <c r="D344" s="46">
        <v>0</v>
      </c>
      <c r="E344" s="46">
        <v>37098.400000000001</v>
      </c>
      <c r="F344" s="46">
        <v>37098.400000000001</v>
      </c>
      <c r="G344" s="25">
        <f t="shared" si="15"/>
        <v>100</v>
      </c>
    </row>
    <row r="345" spans="1:7" ht="31.5" customHeight="1" x14ac:dyDescent="0.25">
      <c r="A345" s="24"/>
      <c r="B345" s="24"/>
      <c r="C345" s="27" t="s">
        <v>250</v>
      </c>
      <c r="D345" s="46">
        <v>0</v>
      </c>
      <c r="E345" s="46">
        <v>25019.3</v>
      </c>
      <c r="F345" s="46">
        <v>25019.3</v>
      </c>
      <c r="G345" s="25">
        <f t="shared" si="15"/>
        <v>100</v>
      </c>
    </row>
    <row r="346" spans="1:7" ht="37.5" customHeight="1" x14ac:dyDescent="0.25">
      <c r="A346" s="24"/>
      <c r="B346" s="24"/>
      <c r="C346" s="27" t="s">
        <v>453</v>
      </c>
      <c r="D346" s="46">
        <v>0</v>
      </c>
      <c r="E346" s="46">
        <v>132517.1</v>
      </c>
      <c r="F346" s="46">
        <v>132517.1</v>
      </c>
      <c r="G346" s="25">
        <f t="shared" si="15"/>
        <v>100</v>
      </c>
    </row>
    <row r="347" spans="1:7" ht="35.25" customHeight="1" x14ac:dyDescent="0.25">
      <c r="A347" s="24"/>
      <c r="B347" s="24"/>
      <c r="C347" s="27" t="s">
        <v>251</v>
      </c>
      <c r="D347" s="46">
        <v>0</v>
      </c>
      <c r="E347" s="46">
        <v>37376.199999999997</v>
      </c>
      <c r="F347" s="46">
        <v>37376.199999999997</v>
      </c>
      <c r="G347" s="25">
        <f t="shared" si="15"/>
        <v>100</v>
      </c>
    </row>
    <row r="348" spans="1:7" ht="36" customHeight="1" x14ac:dyDescent="0.25">
      <c r="A348" s="24"/>
      <c r="B348" s="24"/>
      <c r="C348" s="27" t="s">
        <v>252</v>
      </c>
      <c r="D348" s="46">
        <v>0</v>
      </c>
      <c r="E348" s="46">
        <v>15795.1</v>
      </c>
      <c r="F348" s="46">
        <v>15795.1</v>
      </c>
      <c r="G348" s="25">
        <f t="shared" si="15"/>
        <v>100</v>
      </c>
    </row>
    <row r="349" spans="1:7" ht="38.25" customHeight="1" x14ac:dyDescent="0.25">
      <c r="A349" s="24"/>
      <c r="B349" s="24"/>
      <c r="C349" s="27" t="s">
        <v>454</v>
      </c>
      <c r="D349" s="46">
        <v>0</v>
      </c>
      <c r="E349" s="46">
        <v>5357.9</v>
      </c>
      <c r="F349" s="46">
        <v>5357.9</v>
      </c>
      <c r="G349" s="25">
        <f t="shared" si="15"/>
        <v>100</v>
      </c>
    </row>
    <row r="350" spans="1:7" ht="38.25" customHeight="1" x14ac:dyDescent="0.25">
      <c r="A350" s="24"/>
      <c r="B350" s="24"/>
      <c r="C350" s="27" t="s">
        <v>253</v>
      </c>
      <c r="D350" s="46">
        <v>0</v>
      </c>
      <c r="E350" s="46">
        <v>92852.5</v>
      </c>
      <c r="F350" s="46">
        <v>92852.5</v>
      </c>
      <c r="G350" s="25">
        <f t="shared" si="15"/>
        <v>100</v>
      </c>
    </row>
    <row r="351" spans="1:7" ht="30" customHeight="1" x14ac:dyDescent="0.25">
      <c r="A351" s="24"/>
      <c r="B351" s="24"/>
      <c r="C351" s="27" t="s">
        <v>250</v>
      </c>
      <c r="D351" s="46">
        <v>0</v>
      </c>
      <c r="E351" s="46">
        <v>39281.599999999999</v>
      </c>
      <c r="F351" s="46">
        <v>39281.599999999999</v>
      </c>
      <c r="G351" s="25">
        <f t="shared" si="15"/>
        <v>100</v>
      </c>
    </row>
    <row r="352" spans="1:7" ht="29.25" customHeight="1" x14ac:dyDescent="0.25">
      <c r="A352" s="24"/>
      <c r="B352" s="24"/>
      <c r="C352" s="27" t="s">
        <v>250</v>
      </c>
      <c r="D352" s="46">
        <v>0</v>
      </c>
      <c r="E352" s="46">
        <v>59230.5</v>
      </c>
      <c r="F352" s="46">
        <v>59230.5</v>
      </c>
      <c r="G352" s="25">
        <f t="shared" si="15"/>
        <v>100</v>
      </c>
    </row>
    <row r="353" spans="1:7" ht="66.75" customHeight="1" x14ac:dyDescent="0.25">
      <c r="A353" s="24"/>
      <c r="B353" s="24"/>
      <c r="C353" s="27" t="s">
        <v>478</v>
      </c>
      <c r="D353" s="46">
        <v>0</v>
      </c>
      <c r="E353" s="46">
        <v>29563.599999999999</v>
      </c>
      <c r="F353" s="46">
        <v>29563.599999999999</v>
      </c>
      <c r="G353" s="25">
        <f t="shared" si="15"/>
        <v>100</v>
      </c>
    </row>
    <row r="354" spans="1:7" ht="36.75" customHeight="1" x14ac:dyDescent="0.25">
      <c r="A354" s="24"/>
      <c r="B354" s="24"/>
      <c r="C354" s="27" t="s">
        <v>254</v>
      </c>
      <c r="D354" s="46">
        <v>0</v>
      </c>
      <c r="E354" s="46">
        <v>78181.5</v>
      </c>
      <c r="F354" s="46">
        <v>78181.5</v>
      </c>
      <c r="G354" s="25">
        <f t="shared" si="15"/>
        <v>100</v>
      </c>
    </row>
    <row r="355" spans="1:7" ht="48" customHeight="1" x14ac:dyDescent="0.25">
      <c r="A355" s="24"/>
      <c r="B355" s="24"/>
      <c r="C355" s="27" t="s">
        <v>255</v>
      </c>
      <c r="D355" s="46">
        <v>0</v>
      </c>
      <c r="E355" s="46">
        <v>40823.199999999997</v>
      </c>
      <c r="F355" s="46">
        <v>40823.199999999997</v>
      </c>
      <c r="G355" s="25">
        <f t="shared" si="15"/>
        <v>100</v>
      </c>
    </row>
    <row r="356" spans="1:7" ht="48" customHeight="1" x14ac:dyDescent="0.25">
      <c r="A356" s="24"/>
      <c r="B356" s="24"/>
      <c r="C356" s="27" t="s">
        <v>256</v>
      </c>
      <c r="D356" s="46">
        <v>0</v>
      </c>
      <c r="E356" s="46">
        <v>13348.3</v>
      </c>
      <c r="F356" s="46">
        <v>13348.3</v>
      </c>
      <c r="G356" s="25">
        <f t="shared" si="15"/>
        <v>100</v>
      </c>
    </row>
    <row r="357" spans="1:7" ht="30.75" customHeight="1" x14ac:dyDescent="0.25">
      <c r="A357" s="24"/>
      <c r="B357" s="24"/>
      <c r="C357" s="27" t="s">
        <v>257</v>
      </c>
      <c r="D357" s="46">
        <v>0</v>
      </c>
      <c r="E357" s="46">
        <v>47441.4</v>
      </c>
      <c r="F357" s="46">
        <v>47441.4</v>
      </c>
      <c r="G357" s="25">
        <f t="shared" si="15"/>
        <v>100</v>
      </c>
    </row>
    <row r="358" spans="1:7" ht="32.25" customHeight="1" x14ac:dyDescent="0.25">
      <c r="A358" s="24"/>
      <c r="B358" s="24"/>
      <c r="C358" s="27" t="s">
        <v>258</v>
      </c>
      <c r="D358" s="46">
        <v>0</v>
      </c>
      <c r="E358" s="46">
        <v>52905.8</v>
      </c>
      <c r="F358" s="46">
        <v>52905.8</v>
      </c>
      <c r="G358" s="25">
        <f t="shared" si="15"/>
        <v>100</v>
      </c>
    </row>
    <row r="359" spans="1:7" ht="30.75" customHeight="1" x14ac:dyDescent="0.25">
      <c r="A359" s="24"/>
      <c r="B359" s="24"/>
      <c r="C359" s="27" t="s">
        <v>477</v>
      </c>
      <c r="D359" s="46">
        <v>0</v>
      </c>
      <c r="E359" s="46">
        <v>40549.1</v>
      </c>
      <c r="F359" s="46">
        <f>40549.1-1673.8</f>
        <v>38875.299999999996</v>
      </c>
      <c r="G359" s="25">
        <f t="shared" si="15"/>
        <v>95.872164856926531</v>
      </c>
    </row>
    <row r="360" spans="1:7" ht="71.25" customHeight="1" x14ac:dyDescent="0.25">
      <c r="A360" s="24"/>
      <c r="B360" s="24"/>
      <c r="C360" s="27" t="s">
        <v>259</v>
      </c>
      <c r="D360" s="46">
        <v>0</v>
      </c>
      <c r="E360" s="46">
        <v>153316.9</v>
      </c>
      <c r="F360" s="46">
        <v>153316.9</v>
      </c>
      <c r="G360" s="25">
        <f t="shared" si="15"/>
        <v>100</v>
      </c>
    </row>
    <row r="361" spans="1:7" ht="49.5" customHeight="1" x14ac:dyDescent="0.25">
      <c r="A361" s="24"/>
      <c r="B361" s="24"/>
      <c r="C361" s="27" t="s">
        <v>260</v>
      </c>
      <c r="D361" s="46">
        <v>0</v>
      </c>
      <c r="E361" s="46">
        <v>71678.899999999994</v>
      </c>
      <c r="F361" s="46">
        <v>71678.899999999994</v>
      </c>
      <c r="G361" s="25">
        <f t="shared" si="15"/>
        <v>100</v>
      </c>
    </row>
    <row r="362" spans="1:7" ht="51.75" customHeight="1" x14ac:dyDescent="0.25">
      <c r="A362" s="24"/>
      <c r="B362" s="24"/>
      <c r="C362" s="27" t="s">
        <v>261</v>
      </c>
      <c r="D362" s="46">
        <v>0</v>
      </c>
      <c r="E362" s="46">
        <v>148243.70000000001</v>
      </c>
      <c r="F362" s="46">
        <v>148243.70000000001</v>
      </c>
      <c r="G362" s="25">
        <f t="shared" si="15"/>
        <v>100</v>
      </c>
    </row>
    <row r="363" spans="1:7" ht="47.25" customHeight="1" x14ac:dyDescent="0.25">
      <c r="A363" s="24"/>
      <c r="B363" s="24"/>
      <c r="C363" s="27" t="s">
        <v>262</v>
      </c>
      <c r="D363" s="46">
        <v>0</v>
      </c>
      <c r="E363" s="46">
        <v>18045.2</v>
      </c>
      <c r="F363" s="46">
        <v>18045.2</v>
      </c>
      <c r="G363" s="25">
        <f t="shared" si="15"/>
        <v>100</v>
      </c>
    </row>
    <row r="364" spans="1:7" ht="76.5" customHeight="1" x14ac:dyDescent="0.25">
      <c r="A364" s="24"/>
      <c r="B364" s="24"/>
      <c r="C364" s="27" t="s">
        <v>263</v>
      </c>
      <c r="D364" s="46">
        <v>0</v>
      </c>
      <c r="E364" s="46">
        <v>161125.29999999999</v>
      </c>
      <c r="F364" s="46">
        <v>161125.29999999999</v>
      </c>
      <c r="G364" s="25">
        <f t="shared" si="15"/>
        <v>100</v>
      </c>
    </row>
    <row r="365" spans="1:7" ht="45.75" customHeight="1" x14ac:dyDescent="0.25">
      <c r="A365" s="24"/>
      <c r="B365" s="24"/>
      <c r="C365" s="27" t="s">
        <v>264</v>
      </c>
      <c r="D365" s="46">
        <v>0</v>
      </c>
      <c r="E365" s="46">
        <v>19580.599999999999</v>
      </c>
      <c r="F365" s="46">
        <v>19580.599999999999</v>
      </c>
      <c r="G365" s="25">
        <f t="shared" si="15"/>
        <v>100</v>
      </c>
    </row>
    <row r="366" spans="1:7" ht="60" customHeight="1" x14ac:dyDescent="0.25">
      <c r="A366" s="24"/>
      <c r="B366" s="24"/>
      <c r="C366" s="27" t="s">
        <v>265</v>
      </c>
      <c r="D366" s="46">
        <v>0</v>
      </c>
      <c r="E366" s="46">
        <v>20754.5</v>
      </c>
      <c r="F366" s="46">
        <v>20754.5</v>
      </c>
      <c r="G366" s="25">
        <f t="shared" si="15"/>
        <v>100</v>
      </c>
    </row>
    <row r="367" spans="1:7" ht="50.25" customHeight="1" x14ac:dyDescent="0.25">
      <c r="A367" s="24"/>
      <c r="B367" s="24"/>
      <c r="C367" s="27" t="s">
        <v>266</v>
      </c>
      <c r="D367" s="46">
        <v>0</v>
      </c>
      <c r="E367" s="46">
        <v>140027.1</v>
      </c>
      <c r="F367" s="46">
        <v>140027.1</v>
      </c>
      <c r="G367" s="25">
        <f t="shared" si="15"/>
        <v>100</v>
      </c>
    </row>
    <row r="368" spans="1:7" ht="39" customHeight="1" x14ac:dyDescent="0.25">
      <c r="A368" s="24"/>
      <c r="B368" s="24"/>
      <c r="C368" s="27" t="s">
        <v>492</v>
      </c>
      <c r="D368" s="46">
        <v>0</v>
      </c>
      <c r="E368" s="46">
        <v>145623.9</v>
      </c>
      <c r="F368" s="46">
        <v>145623.9</v>
      </c>
      <c r="G368" s="25">
        <f t="shared" si="15"/>
        <v>100</v>
      </c>
    </row>
    <row r="369" spans="1:7" ht="41.25" customHeight="1" x14ac:dyDescent="0.25">
      <c r="A369" s="24"/>
      <c r="B369" s="24"/>
      <c r="C369" s="27" t="s">
        <v>267</v>
      </c>
      <c r="D369" s="46">
        <v>0</v>
      </c>
      <c r="E369" s="46">
        <v>59957</v>
      </c>
      <c r="F369" s="46">
        <v>59957</v>
      </c>
      <c r="G369" s="25">
        <f t="shared" si="15"/>
        <v>100</v>
      </c>
    </row>
    <row r="370" spans="1:7" ht="50.25" customHeight="1" x14ac:dyDescent="0.25">
      <c r="A370" s="24"/>
      <c r="B370" s="24"/>
      <c r="C370" s="27" t="s">
        <v>268</v>
      </c>
      <c r="D370" s="46">
        <v>0</v>
      </c>
      <c r="E370" s="46">
        <v>250991</v>
      </c>
      <c r="F370" s="46">
        <v>250991</v>
      </c>
      <c r="G370" s="25">
        <f t="shared" si="15"/>
        <v>100</v>
      </c>
    </row>
    <row r="371" spans="1:7" ht="38.25" customHeight="1" x14ac:dyDescent="0.25">
      <c r="A371" s="24"/>
      <c r="B371" s="24"/>
      <c r="C371" s="27" t="s">
        <v>455</v>
      </c>
      <c r="D371" s="46">
        <v>0</v>
      </c>
      <c r="E371" s="46">
        <v>28828.400000000001</v>
      </c>
      <c r="F371" s="46">
        <v>28828.400000000001</v>
      </c>
      <c r="G371" s="25">
        <f t="shared" si="15"/>
        <v>100</v>
      </c>
    </row>
    <row r="372" spans="1:7" ht="39" customHeight="1" x14ac:dyDescent="0.25">
      <c r="A372" s="24"/>
      <c r="B372" s="24"/>
      <c r="C372" s="27" t="s">
        <v>269</v>
      </c>
      <c r="D372" s="46">
        <v>0</v>
      </c>
      <c r="E372" s="46">
        <v>106362.2</v>
      </c>
      <c r="F372" s="46">
        <v>106362.2</v>
      </c>
      <c r="G372" s="25">
        <f t="shared" si="15"/>
        <v>100</v>
      </c>
    </row>
    <row r="373" spans="1:7" ht="29.25" customHeight="1" x14ac:dyDescent="0.25">
      <c r="A373" s="24"/>
      <c r="B373" s="24"/>
      <c r="C373" s="27" t="s">
        <v>270</v>
      </c>
      <c r="D373" s="46">
        <v>0</v>
      </c>
      <c r="E373" s="46">
        <v>38284.1</v>
      </c>
      <c r="F373" s="46">
        <v>38284.1</v>
      </c>
      <c r="G373" s="25">
        <f t="shared" si="15"/>
        <v>100</v>
      </c>
    </row>
    <row r="374" spans="1:7" ht="208.5" customHeight="1" x14ac:dyDescent="0.25">
      <c r="A374" s="24"/>
      <c r="B374" s="24"/>
      <c r="C374" s="27" t="s">
        <v>570</v>
      </c>
      <c r="D374" s="46">
        <v>0</v>
      </c>
      <c r="E374" s="46">
        <v>294949</v>
      </c>
      <c r="F374" s="46">
        <v>294949</v>
      </c>
      <c r="G374" s="25">
        <f t="shared" si="15"/>
        <v>100</v>
      </c>
    </row>
    <row r="375" spans="1:7" ht="47.25" customHeight="1" x14ac:dyDescent="0.25">
      <c r="A375" s="24"/>
      <c r="B375" s="24"/>
      <c r="C375" s="27" t="s">
        <v>515</v>
      </c>
      <c r="D375" s="46">
        <v>0</v>
      </c>
      <c r="E375" s="46">
        <v>122685.7</v>
      </c>
      <c r="F375" s="46">
        <v>122685.7</v>
      </c>
      <c r="G375" s="25">
        <f t="shared" si="15"/>
        <v>100</v>
      </c>
    </row>
    <row r="376" spans="1:7" ht="35.25" customHeight="1" x14ac:dyDescent="0.25">
      <c r="A376" s="24"/>
      <c r="B376" s="24"/>
      <c r="C376" s="27" t="s">
        <v>493</v>
      </c>
      <c r="D376" s="46">
        <v>0</v>
      </c>
      <c r="E376" s="46">
        <v>105962.7</v>
      </c>
      <c r="F376" s="46">
        <v>105962.7</v>
      </c>
      <c r="G376" s="25">
        <f t="shared" si="15"/>
        <v>100</v>
      </c>
    </row>
    <row r="377" spans="1:7" ht="37.5" customHeight="1" x14ac:dyDescent="0.25">
      <c r="A377" s="24"/>
      <c r="B377" s="24"/>
      <c r="C377" s="27" t="s">
        <v>271</v>
      </c>
      <c r="D377" s="46">
        <v>0</v>
      </c>
      <c r="E377" s="46">
        <v>46920.1</v>
      </c>
      <c r="F377" s="46">
        <v>46920.1</v>
      </c>
      <c r="G377" s="25">
        <f t="shared" ref="G377:G440" si="16">F377/E377*100</f>
        <v>100</v>
      </c>
    </row>
    <row r="378" spans="1:7" ht="47.25" customHeight="1" x14ac:dyDescent="0.25">
      <c r="A378" s="24"/>
      <c r="B378" s="24"/>
      <c r="C378" s="27" t="s">
        <v>272</v>
      </c>
      <c r="D378" s="46">
        <v>0</v>
      </c>
      <c r="E378" s="46">
        <v>29210.6</v>
      </c>
      <c r="F378" s="46">
        <v>29210.6</v>
      </c>
      <c r="G378" s="25">
        <f t="shared" si="16"/>
        <v>100</v>
      </c>
    </row>
    <row r="379" spans="1:7" ht="42.75" customHeight="1" x14ac:dyDescent="0.25">
      <c r="A379" s="24"/>
      <c r="B379" s="24"/>
      <c r="C379" s="27" t="s">
        <v>273</v>
      </c>
      <c r="D379" s="46">
        <v>0</v>
      </c>
      <c r="E379" s="46">
        <v>3522.1</v>
      </c>
      <c r="F379" s="46">
        <v>3522.1</v>
      </c>
      <c r="G379" s="25">
        <f t="shared" si="16"/>
        <v>100</v>
      </c>
    </row>
    <row r="380" spans="1:7" ht="21.75" customHeight="1" x14ac:dyDescent="0.25">
      <c r="A380" s="24"/>
      <c r="B380" s="24"/>
      <c r="C380" s="67" t="s">
        <v>274</v>
      </c>
      <c r="D380" s="46">
        <v>0</v>
      </c>
      <c r="E380" s="47">
        <f>SUM(E381:E424)</f>
        <v>2390853.2000000007</v>
      </c>
      <c r="F380" s="47">
        <f>SUM(F381:F424)</f>
        <v>2390845.2000000007</v>
      </c>
      <c r="G380" s="20">
        <f t="shared" si="16"/>
        <v>99.999665391417594</v>
      </c>
    </row>
    <row r="381" spans="1:7" ht="48" customHeight="1" x14ac:dyDescent="0.25">
      <c r="A381" s="24"/>
      <c r="B381" s="24"/>
      <c r="C381" s="27" t="s">
        <v>275</v>
      </c>
      <c r="D381" s="46">
        <v>0</v>
      </c>
      <c r="E381" s="46">
        <v>23314.799999999999</v>
      </c>
      <c r="F381" s="46">
        <v>23314.799999999999</v>
      </c>
      <c r="G381" s="25">
        <f t="shared" si="16"/>
        <v>100</v>
      </c>
    </row>
    <row r="382" spans="1:7" ht="36" customHeight="1" x14ac:dyDescent="0.25">
      <c r="A382" s="24"/>
      <c r="B382" s="24"/>
      <c r="C382" s="27" t="s">
        <v>276</v>
      </c>
      <c r="D382" s="46">
        <v>0</v>
      </c>
      <c r="E382" s="46">
        <v>68145.5</v>
      </c>
      <c r="F382" s="46">
        <v>68145.5</v>
      </c>
      <c r="G382" s="25">
        <f t="shared" si="16"/>
        <v>100</v>
      </c>
    </row>
    <row r="383" spans="1:7" ht="32.25" customHeight="1" x14ac:dyDescent="0.25">
      <c r="A383" s="24"/>
      <c r="B383" s="24"/>
      <c r="C383" s="27" t="s">
        <v>277</v>
      </c>
      <c r="D383" s="46">
        <v>0</v>
      </c>
      <c r="E383" s="46">
        <v>82779.5</v>
      </c>
      <c r="F383" s="46">
        <v>82779.5</v>
      </c>
      <c r="G383" s="25">
        <f t="shared" si="16"/>
        <v>100</v>
      </c>
    </row>
    <row r="384" spans="1:7" ht="45" customHeight="1" x14ac:dyDescent="0.25">
      <c r="A384" s="24"/>
      <c r="B384" s="24"/>
      <c r="C384" s="27" t="s">
        <v>278</v>
      </c>
      <c r="D384" s="46">
        <v>0</v>
      </c>
      <c r="E384" s="46">
        <v>18114.599999999999</v>
      </c>
      <c r="F384" s="46">
        <v>18114.599999999999</v>
      </c>
      <c r="G384" s="25">
        <f t="shared" si="16"/>
        <v>100</v>
      </c>
    </row>
    <row r="385" spans="1:7" ht="51.75" customHeight="1" x14ac:dyDescent="0.25">
      <c r="A385" s="24"/>
      <c r="B385" s="24"/>
      <c r="C385" s="27" t="s">
        <v>279</v>
      </c>
      <c r="D385" s="46">
        <v>0</v>
      </c>
      <c r="E385" s="46">
        <v>25313.7</v>
      </c>
      <c r="F385" s="46">
        <v>25313.7</v>
      </c>
      <c r="G385" s="25">
        <f t="shared" si="16"/>
        <v>100</v>
      </c>
    </row>
    <row r="386" spans="1:7" ht="59.25" customHeight="1" x14ac:dyDescent="0.25">
      <c r="A386" s="24"/>
      <c r="B386" s="24"/>
      <c r="C386" s="27" t="s">
        <v>280</v>
      </c>
      <c r="D386" s="46">
        <v>0</v>
      </c>
      <c r="E386" s="46">
        <v>65442</v>
      </c>
      <c r="F386" s="46">
        <v>65442</v>
      </c>
      <c r="G386" s="25">
        <f t="shared" si="16"/>
        <v>100</v>
      </c>
    </row>
    <row r="387" spans="1:7" ht="44.25" customHeight="1" x14ac:dyDescent="0.25">
      <c r="A387" s="24"/>
      <c r="B387" s="24"/>
      <c r="C387" s="27" t="s">
        <v>281</v>
      </c>
      <c r="D387" s="46">
        <v>0</v>
      </c>
      <c r="E387" s="46">
        <v>47628</v>
      </c>
      <c r="F387" s="46">
        <v>47628</v>
      </c>
      <c r="G387" s="25">
        <f t="shared" si="16"/>
        <v>100</v>
      </c>
    </row>
    <row r="388" spans="1:7" ht="47.25" customHeight="1" x14ac:dyDescent="0.25">
      <c r="A388" s="24"/>
      <c r="B388" s="24"/>
      <c r="C388" s="27" t="s">
        <v>282</v>
      </c>
      <c r="D388" s="46">
        <v>0</v>
      </c>
      <c r="E388" s="46">
        <v>24631.200000000001</v>
      </c>
      <c r="F388" s="46">
        <v>24631.200000000001</v>
      </c>
      <c r="G388" s="25">
        <f t="shared" si="16"/>
        <v>100</v>
      </c>
    </row>
    <row r="389" spans="1:7" ht="35.25" customHeight="1" x14ac:dyDescent="0.25">
      <c r="A389" s="24"/>
      <c r="B389" s="24"/>
      <c r="C389" s="27" t="s">
        <v>283</v>
      </c>
      <c r="D389" s="46">
        <v>0</v>
      </c>
      <c r="E389" s="46">
        <v>6618.1</v>
      </c>
      <c r="F389" s="46">
        <v>6618.1</v>
      </c>
      <c r="G389" s="25">
        <f t="shared" si="16"/>
        <v>100</v>
      </c>
    </row>
    <row r="390" spans="1:7" ht="24" customHeight="1" x14ac:dyDescent="0.25">
      <c r="A390" s="24"/>
      <c r="B390" s="24"/>
      <c r="C390" s="27" t="s">
        <v>284</v>
      </c>
      <c r="D390" s="46">
        <v>0</v>
      </c>
      <c r="E390" s="46">
        <v>30198.9</v>
      </c>
      <c r="F390" s="46">
        <v>30198.9</v>
      </c>
      <c r="G390" s="25">
        <f t="shared" si="16"/>
        <v>100</v>
      </c>
    </row>
    <row r="391" spans="1:7" ht="21.75" customHeight="1" x14ac:dyDescent="0.25">
      <c r="A391" s="24"/>
      <c r="B391" s="24"/>
      <c r="C391" s="27" t="s">
        <v>285</v>
      </c>
      <c r="D391" s="46">
        <v>0</v>
      </c>
      <c r="E391" s="46">
        <v>12504.6</v>
      </c>
      <c r="F391" s="46">
        <v>12504.6</v>
      </c>
      <c r="G391" s="25">
        <f t="shared" si="16"/>
        <v>100</v>
      </c>
    </row>
    <row r="392" spans="1:7" ht="34.5" customHeight="1" x14ac:dyDescent="0.25">
      <c r="A392" s="24"/>
      <c r="B392" s="24"/>
      <c r="C392" s="27" t="s">
        <v>286</v>
      </c>
      <c r="D392" s="46">
        <v>0</v>
      </c>
      <c r="E392" s="46">
        <v>4039.2</v>
      </c>
      <c r="F392" s="46">
        <v>4039.2</v>
      </c>
      <c r="G392" s="25">
        <f t="shared" si="16"/>
        <v>100</v>
      </c>
    </row>
    <row r="393" spans="1:7" ht="34.5" customHeight="1" x14ac:dyDescent="0.25">
      <c r="A393" s="24"/>
      <c r="B393" s="24"/>
      <c r="C393" s="27" t="s">
        <v>287</v>
      </c>
      <c r="D393" s="46">
        <v>0</v>
      </c>
      <c r="E393" s="46">
        <v>123903.3</v>
      </c>
      <c r="F393" s="46">
        <v>123903.3</v>
      </c>
      <c r="G393" s="25">
        <f t="shared" si="16"/>
        <v>100</v>
      </c>
    </row>
    <row r="394" spans="1:7" ht="44.25" customHeight="1" x14ac:dyDescent="0.25">
      <c r="A394" s="24"/>
      <c r="B394" s="24"/>
      <c r="C394" s="27" t="s">
        <v>288</v>
      </c>
      <c r="D394" s="46">
        <v>0</v>
      </c>
      <c r="E394" s="46">
        <v>55932.6</v>
      </c>
      <c r="F394" s="46">
        <v>55932.6</v>
      </c>
      <c r="G394" s="25">
        <f t="shared" si="16"/>
        <v>100</v>
      </c>
    </row>
    <row r="395" spans="1:7" ht="48" customHeight="1" x14ac:dyDescent="0.25">
      <c r="A395" s="24"/>
      <c r="B395" s="24"/>
      <c r="C395" s="27" t="s">
        <v>289</v>
      </c>
      <c r="D395" s="46">
        <v>0</v>
      </c>
      <c r="E395" s="46">
        <v>28153.200000000001</v>
      </c>
      <c r="F395" s="46">
        <v>28153.200000000001</v>
      </c>
      <c r="G395" s="25">
        <f t="shared" si="16"/>
        <v>100</v>
      </c>
    </row>
    <row r="396" spans="1:7" ht="31.5" customHeight="1" x14ac:dyDescent="0.25">
      <c r="A396" s="24"/>
      <c r="B396" s="24"/>
      <c r="C396" s="27" t="s">
        <v>290</v>
      </c>
      <c r="D396" s="46">
        <v>0</v>
      </c>
      <c r="E396" s="46">
        <v>69182.5</v>
      </c>
      <c r="F396" s="46">
        <v>69182.5</v>
      </c>
      <c r="G396" s="25">
        <f t="shared" si="16"/>
        <v>100</v>
      </c>
    </row>
    <row r="397" spans="1:7" ht="63.75" customHeight="1" x14ac:dyDescent="0.25">
      <c r="A397" s="24"/>
      <c r="B397" s="24"/>
      <c r="C397" s="27" t="s">
        <v>291</v>
      </c>
      <c r="D397" s="46">
        <v>0</v>
      </c>
      <c r="E397" s="46">
        <v>33236.5</v>
      </c>
      <c r="F397" s="46">
        <v>33236.5</v>
      </c>
      <c r="G397" s="25">
        <f t="shared" si="16"/>
        <v>100</v>
      </c>
    </row>
    <row r="398" spans="1:7" ht="36.75" customHeight="1" x14ac:dyDescent="0.25">
      <c r="A398" s="24"/>
      <c r="B398" s="24"/>
      <c r="C398" s="27" t="s">
        <v>292</v>
      </c>
      <c r="D398" s="46">
        <v>0</v>
      </c>
      <c r="E398" s="46">
        <v>125214.3</v>
      </c>
      <c r="F398" s="46">
        <v>125214.3</v>
      </c>
      <c r="G398" s="25">
        <f t="shared" si="16"/>
        <v>100</v>
      </c>
    </row>
    <row r="399" spans="1:7" ht="48" customHeight="1" x14ac:dyDescent="0.25">
      <c r="A399" s="24"/>
      <c r="B399" s="24"/>
      <c r="C399" s="27" t="s">
        <v>456</v>
      </c>
      <c r="D399" s="46">
        <v>0</v>
      </c>
      <c r="E399" s="46">
        <v>1111</v>
      </c>
      <c r="F399" s="46">
        <v>1111</v>
      </c>
      <c r="G399" s="25">
        <f t="shared" si="16"/>
        <v>100</v>
      </c>
    </row>
    <row r="400" spans="1:7" ht="49.5" customHeight="1" x14ac:dyDescent="0.25">
      <c r="A400" s="24"/>
      <c r="B400" s="24"/>
      <c r="C400" s="27" t="s">
        <v>293</v>
      </c>
      <c r="D400" s="46">
        <v>0</v>
      </c>
      <c r="E400" s="46">
        <v>44480.7</v>
      </c>
      <c r="F400" s="46">
        <v>44480.7</v>
      </c>
      <c r="G400" s="25">
        <f t="shared" si="16"/>
        <v>100</v>
      </c>
    </row>
    <row r="401" spans="1:7" ht="33.75" customHeight="1" x14ac:dyDescent="0.25">
      <c r="A401" s="24"/>
      <c r="B401" s="24"/>
      <c r="C401" s="27" t="s">
        <v>294</v>
      </c>
      <c r="D401" s="46">
        <v>0</v>
      </c>
      <c r="E401" s="46">
        <v>29181.4</v>
      </c>
      <c r="F401" s="46">
        <v>29181.4</v>
      </c>
      <c r="G401" s="25">
        <f t="shared" si="16"/>
        <v>100</v>
      </c>
    </row>
    <row r="402" spans="1:7" ht="39" customHeight="1" x14ac:dyDescent="0.25">
      <c r="A402" s="24"/>
      <c r="B402" s="24"/>
      <c r="C402" s="27" t="s">
        <v>295</v>
      </c>
      <c r="D402" s="46">
        <v>0</v>
      </c>
      <c r="E402" s="46">
        <v>26291.4</v>
      </c>
      <c r="F402" s="46">
        <v>26291.4</v>
      </c>
      <c r="G402" s="25">
        <f t="shared" si="16"/>
        <v>100</v>
      </c>
    </row>
    <row r="403" spans="1:7" ht="48" customHeight="1" x14ac:dyDescent="0.25">
      <c r="A403" s="24"/>
      <c r="B403" s="24"/>
      <c r="C403" s="27" t="s">
        <v>296</v>
      </c>
      <c r="D403" s="46">
        <v>0</v>
      </c>
      <c r="E403" s="46">
        <v>35646.400000000001</v>
      </c>
      <c r="F403" s="46">
        <v>35646.400000000001</v>
      </c>
      <c r="G403" s="25">
        <f t="shared" si="16"/>
        <v>100</v>
      </c>
    </row>
    <row r="404" spans="1:7" ht="42" customHeight="1" x14ac:dyDescent="0.25">
      <c r="A404" s="24"/>
      <c r="B404" s="24"/>
      <c r="C404" s="27" t="s">
        <v>297</v>
      </c>
      <c r="D404" s="46">
        <v>0</v>
      </c>
      <c r="E404" s="46">
        <v>83127.199999999997</v>
      </c>
      <c r="F404" s="46">
        <v>83127.199999999997</v>
      </c>
      <c r="G404" s="25">
        <f t="shared" si="16"/>
        <v>100</v>
      </c>
    </row>
    <row r="405" spans="1:7" ht="47.25" customHeight="1" x14ac:dyDescent="0.25">
      <c r="A405" s="24"/>
      <c r="B405" s="24"/>
      <c r="C405" s="27" t="s">
        <v>298</v>
      </c>
      <c r="D405" s="46">
        <v>0</v>
      </c>
      <c r="E405" s="46">
        <v>37620</v>
      </c>
      <c r="F405" s="46">
        <v>37620</v>
      </c>
      <c r="G405" s="25">
        <f t="shared" si="16"/>
        <v>100</v>
      </c>
    </row>
    <row r="406" spans="1:7" ht="38.25" customHeight="1" x14ac:dyDescent="0.25">
      <c r="A406" s="24"/>
      <c r="B406" s="24"/>
      <c r="C406" s="27" t="s">
        <v>299</v>
      </c>
      <c r="D406" s="46">
        <v>0</v>
      </c>
      <c r="E406" s="46">
        <v>48893.599999999999</v>
      </c>
      <c r="F406" s="46">
        <v>48893.599999999999</v>
      </c>
      <c r="G406" s="25">
        <f t="shared" si="16"/>
        <v>100</v>
      </c>
    </row>
    <row r="407" spans="1:7" ht="51" customHeight="1" x14ac:dyDescent="0.25">
      <c r="A407" s="24"/>
      <c r="B407" s="24"/>
      <c r="C407" s="27" t="s">
        <v>300</v>
      </c>
      <c r="D407" s="46">
        <v>0</v>
      </c>
      <c r="E407" s="46">
        <v>52461.1</v>
      </c>
      <c r="F407" s="46">
        <v>52461.1</v>
      </c>
      <c r="G407" s="25">
        <f t="shared" si="16"/>
        <v>100</v>
      </c>
    </row>
    <row r="408" spans="1:7" ht="45.75" customHeight="1" x14ac:dyDescent="0.25">
      <c r="A408" s="24"/>
      <c r="B408" s="24"/>
      <c r="C408" s="27" t="s">
        <v>301</v>
      </c>
      <c r="D408" s="46">
        <v>0</v>
      </c>
      <c r="E408" s="46">
        <v>16533</v>
      </c>
      <c r="F408" s="46">
        <v>16533</v>
      </c>
      <c r="G408" s="25">
        <f t="shared" si="16"/>
        <v>100</v>
      </c>
    </row>
    <row r="409" spans="1:7" ht="49.5" customHeight="1" x14ac:dyDescent="0.25">
      <c r="A409" s="24"/>
      <c r="B409" s="24"/>
      <c r="C409" s="27" t="s">
        <v>302</v>
      </c>
      <c r="D409" s="46">
        <v>0</v>
      </c>
      <c r="E409" s="46">
        <v>38062.6</v>
      </c>
      <c r="F409" s="46">
        <v>38062.6</v>
      </c>
      <c r="G409" s="25">
        <f t="shared" si="16"/>
        <v>100</v>
      </c>
    </row>
    <row r="410" spans="1:7" ht="61.5" customHeight="1" x14ac:dyDescent="0.25">
      <c r="A410" s="24"/>
      <c r="B410" s="24"/>
      <c r="C410" s="27" t="s">
        <v>303</v>
      </c>
      <c r="D410" s="46">
        <v>0</v>
      </c>
      <c r="E410" s="46">
        <v>53922.6</v>
      </c>
      <c r="F410" s="46">
        <v>53922.6</v>
      </c>
      <c r="G410" s="25">
        <f t="shared" si="16"/>
        <v>100</v>
      </c>
    </row>
    <row r="411" spans="1:7" ht="48.75" customHeight="1" x14ac:dyDescent="0.25">
      <c r="A411" s="24"/>
      <c r="B411" s="24"/>
      <c r="C411" s="27" t="s">
        <v>304</v>
      </c>
      <c r="D411" s="46">
        <v>0</v>
      </c>
      <c r="E411" s="46">
        <v>64350.400000000001</v>
      </c>
      <c r="F411" s="46">
        <v>64350.400000000001</v>
      </c>
      <c r="G411" s="25">
        <f t="shared" si="16"/>
        <v>100</v>
      </c>
    </row>
    <row r="412" spans="1:7" ht="40.5" customHeight="1" x14ac:dyDescent="0.25">
      <c r="A412" s="24"/>
      <c r="B412" s="24"/>
      <c r="C412" s="27" t="s">
        <v>305</v>
      </c>
      <c r="D412" s="46">
        <v>0</v>
      </c>
      <c r="E412" s="46">
        <v>128810.5</v>
      </c>
      <c r="F412" s="46">
        <v>128810.5</v>
      </c>
      <c r="G412" s="25">
        <f t="shared" si="16"/>
        <v>100</v>
      </c>
    </row>
    <row r="413" spans="1:7" ht="34.5" customHeight="1" x14ac:dyDescent="0.25">
      <c r="A413" s="24"/>
      <c r="B413" s="24"/>
      <c r="C413" s="27" t="s">
        <v>306</v>
      </c>
      <c r="D413" s="46">
        <v>0</v>
      </c>
      <c r="E413" s="46">
        <v>28607.8</v>
      </c>
      <c r="F413" s="46">
        <v>28607.8</v>
      </c>
      <c r="G413" s="25">
        <f t="shared" si="16"/>
        <v>100</v>
      </c>
    </row>
    <row r="414" spans="1:7" ht="46.5" customHeight="1" x14ac:dyDescent="0.25">
      <c r="A414" s="24"/>
      <c r="B414" s="24"/>
      <c r="C414" s="27" t="s">
        <v>307</v>
      </c>
      <c r="D414" s="46">
        <v>0</v>
      </c>
      <c r="E414" s="46">
        <v>11419.9</v>
      </c>
      <c r="F414" s="46">
        <v>11419.9</v>
      </c>
      <c r="G414" s="25">
        <f t="shared" si="16"/>
        <v>100</v>
      </c>
    </row>
    <row r="415" spans="1:7" ht="36" customHeight="1" x14ac:dyDescent="0.25">
      <c r="A415" s="24"/>
      <c r="B415" s="24"/>
      <c r="C415" s="27" t="s">
        <v>308</v>
      </c>
      <c r="D415" s="46">
        <v>0</v>
      </c>
      <c r="E415" s="46">
        <v>43724.6</v>
      </c>
      <c r="F415" s="46">
        <v>43724.6</v>
      </c>
      <c r="G415" s="25">
        <f t="shared" si="16"/>
        <v>100</v>
      </c>
    </row>
    <row r="416" spans="1:7" ht="35.25" customHeight="1" x14ac:dyDescent="0.25">
      <c r="A416" s="24"/>
      <c r="B416" s="24"/>
      <c r="C416" s="27" t="s">
        <v>309</v>
      </c>
      <c r="D416" s="46">
        <v>0</v>
      </c>
      <c r="E416" s="46">
        <v>98033.7</v>
      </c>
      <c r="F416" s="46">
        <v>98033.7</v>
      </c>
      <c r="G416" s="25">
        <f t="shared" si="16"/>
        <v>100</v>
      </c>
    </row>
    <row r="417" spans="1:7" ht="33.75" customHeight="1" x14ac:dyDescent="0.25">
      <c r="A417" s="24"/>
      <c r="B417" s="24"/>
      <c r="C417" s="27" t="s">
        <v>310</v>
      </c>
      <c r="D417" s="46">
        <v>0</v>
      </c>
      <c r="E417" s="46">
        <v>8743.5</v>
      </c>
      <c r="F417" s="46">
        <v>8743.5</v>
      </c>
      <c r="G417" s="25">
        <f t="shared" si="16"/>
        <v>100</v>
      </c>
    </row>
    <row r="418" spans="1:7" ht="33.75" customHeight="1" x14ac:dyDescent="0.25">
      <c r="A418" s="24"/>
      <c r="B418" s="24"/>
      <c r="C418" s="27" t="s">
        <v>311</v>
      </c>
      <c r="D418" s="46">
        <v>0</v>
      </c>
      <c r="E418" s="46">
        <v>48471.199999999997</v>
      </c>
      <c r="F418" s="46">
        <v>48471.199999999997</v>
      </c>
      <c r="G418" s="25">
        <f t="shared" si="16"/>
        <v>100</v>
      </c>
    </row>
    <row r="419" spans="1:7" ht="56.25" customHeight="1" x14ac:dyDescent="0.25">
      <c r="A419" s="24"/>
      <c r="B419" s="24"/>
      <c r="C419" s="27" t="s">
        <v>312</v>
      </c>
      <c r="D419" s="46">
        <v>0</v>
      </c>
      <c r="E419" s="46">
        <v>126985.2</v>
      </c>
      <c r="F419" s="46">
        <v>126985.2</v>
      </c>
      <c r="G419" s="25">
        <f t="shared" si="16"/>
        <v>100</v>
      </c>
    </row>
    <row r="420" spans="1:7" ht="38.25" customHeight="1" x14ac:dyDescent="0.25">
      <c r="A420" s="24"/>
      <c r="B420" s="24"/>
      <c r="C420" s="27" t="s">
        <v>313</v>
      </c>
      <c r="D420" s="46">
        <v>0</v>
      </c>
      <c r="E420" s="46">
        <v>170736.1</v>
      </c>
      <c r="F420" s="46">
        <v>170736.1</v>
      </c>
      <c r="G420" s="25">
        <f t="shared" si="16"/>
        <v>100</v>
      </c>
    </row>
    <row r="421" spans="1:7" ht="46.5" customHeight="1" x14ac:dyDescent="0.25">
      <c r="A421" s="24"/>
      <c r="B421" s="24"/>
      <c r="C421" s="27" t="s">
        <v>314</v>
      </c>
      <c r="D421" s="46">
        <v>0</v>
      </c>
      <c r="E421" s="46">
        <v>121295.6</v>
      </c>
      <c r="F421" s="46">
        <v>121295.6</v>
      </c>
      <c r="G421" s="25">
        <f t="shared" si="16"/>
        <v>100</v>
      </c>
    </row>
    <row r="422" spans="1:7" ht="63.75" customHeight="1" x14ac:dyDescent="0.25">
      <c r="A422" s="24"/>
      <c r="B422" s="24"/>
      <c r="C422" s="27" t="s">
        <v>315</v>
      </c>
      <c r="D422" s="46">
        <v>0</v>
      </c>
      <c r="E422" s="46">
        <v>20326.599999999999</v>
      </c>
      <c r="F422" s="46">
        <v>20326.599999999999</v>
      </c>
      <c r="G422" s="25">
        <f t="shared" si="16"/>
        <v>100</v>
      </c>
    </row>
    <row r="423" spans="1:7" ht="57" customHeight="1" x14ac:dyDescent="0.25">
      <c r="A423" s="24"/>
      <c r="B423" s="24"/>
      <c r="C423" s="27" t="s">
        <v>316</v>
      </c>
      <c r="D423" s="46">
        <v>0</v>
      </c>
      <c r="E423" s="46">
        <v>183052.9</v>
      </c>
      <c r="F423" s="46">
        <v>183044.9</v>
      </c>
      <c r="G423" s="25">
        <f t="shared" si="16"/>
        <v>99.995629678633875</v>
      </c>
    </row>
    <row r="424" spans="1:7" ht="45" customHeight="1" x14ac:dyDescent="0.25">
      <c r="A424" s="24"/>
      <c r="B424" s="24"/>
      <c r="C424" s="27" t="s">
        <v>317</v>
      </c>
      <c r="D424" s="46">
        <v>0</v>
      </c>
      <c r="E424" s="46">
        <v>24611.7</v>
      </c>
      <c r="F424" s="46">
        <v>24611.7</v>
      </c>
      <c r="G424" s="25">
        <f t="shared" si="16"/>
        <v>100</v>
      </c>
    </row>
    <row r="425" spans="1:7" ht="20.25" customHeight="1" x14ac:dyDescent="0.25">
      <c r="A425" s="24"/>
      <c r="B425" s="24"/>
      <c r="C425" s="67" t="s">
        <v>318</v>
      </c>
      <c r="D425" s="46">
        <v>0</v>
      </c>
      <c r="E425" s="47">
        <f>SUM(E426:E451)</f>
        <v>2517618.9999999995</v>
      </c>
      <c r="F425" s="47">
        <f>SUM(F426:F451)</f>
        <v>2441815.48</v>
      </c>
      <c r="G425" s="20">
        <f t="shared" si="16"/>
        <v>96.989078967071691</v>
      </c>
    </row>
    <row r="426" spans="1:7" ht="30" customHeight="1" x14ac:dyDescent="0.25">
      <c r="A426" s="24"/>
      <c r="B426" s="24"/>
      <c r="C426" s="27" t="s">
        <v>457</v>
      </c>
      <c r="D426" s="46">
        <v>0</v>
      </c>
      <c r="E426" s="46">
        <v>29818.9</v>
      </c>
      <c r="F426" s="46">
        <v>29818.9</v>
      </c>
      <c r="G426" s="25">
        <f t="shared" si="16"/>
        <v>100</v>
      </c>
    </row>
    <row r="427" spans="1:7" ht="141" customHeight="1" x14ac:dyDescent="0.25">
      <c r="A427" s="24"/>
      <c r="B427" s="24"/>
      <c r="C427" s="27" t="s">
        <v>571</v>
      </c>
      <c r="D427" s="46">
        <v>0</v>
      </c>
      <c r="E427" s="46">
        <v>5883.4</v>
      </c>
      <c r="F427" s="46">
        <v>5883.33</v>
      </c>
      <c r="G427" s="25">
        <f t="shared" si="16"/>
        <v>99.998810211782313</v>
      </c>
    </row>
    <row r="428" spans="1:7" ht="48" customHeight="1" x14ac:dyDescent="0.25">
      <c r="A428" s="24"/>
      <c r="B428" s="24"/>
      <c r="C428" s="27" t="s">
        <v>319</v>
      </c>
      <c r="D428" s="46">
        <v>0</v>
      </c>
      <c r="E428" s="46">
        <v>70506.399999999994</v>
      </c>
      <c r="F428" s="46">
        <v>70506.399999999994</v>
      </c>
      <c r="G428" s="25">
        <f t="shared" si="16"/>
        <v>100</v>
      </c>
    </row>
    <row r="429" spans="1:7" ht="38.25" customHeight="1" x14ac:dyDescent="0.25">
      <c r="A429" s="24"/>
      <c r="B429" s="24"/>
      <c r="C429" s="27" t="s">
        <v>320</v>
      </c>
      <c r="D429" s="46">
        <v>0</v>
      </c>
      <c r="E429" s="46">
        <v>7647.1</v>
      </c>
      <c r="F429" s="46">
        <v>7647.1</v>
      </c>
      <c r="G429" s="25">
        <f t="shared" si="16"/>
        <v>100</v>
      </c>
    </row>
    <row r="430" spans="1:7" ht="29.25" customHeight="1" x14ac:dyDescent="0.25">
      <c r="A430" s="24"/>
      <c r="B430" s="24"/>
      <c r="C430" s="27" t="s">
        <v>321</v>
      </c>
      <c r="D430" s="46">
        <v>0</v>
      </c>
      <c r="E430" s="46">
        <v>370500</v>
      </c>
      <c r="F430" s="46">
        <v>351025.72</v>
      </c>
      <c r="G430" s="25">
        <f t="shared" si="16"/>
        <v>94.743784075573544</v>
      </c>
    </row>
    <row r="431" spans="1:7" ht="41.25" customHeight="1" x14ac:dyDescent="0.25">
      <c r="A431" s="24"/>
      <c r="B431" s="24"/>
      <c r="C431" s="27" t="s">
        <v>322</v>
      </c>
      <c r="D431" s="46">
        <v>0</v>
      </c>
      <c r="E431" s="46">
        <v>73414.600000000006</v>
      </c>
      <c r="F431" s="46">
        <v>73414.600000000006</v>
      </c>
      <c r="G431" s="25">
        <f t="shared" si="16"/>
        <v>100</v>
      </c>
    </row>
    <row r="432" spans="1:7" ht="57" customHeight="1" x14ac:dyDescent="0.25">
      <c r="A432" s="24"/>
      <c r="B432" s="24"/>
      <c r="C432" s="27" t="s">
        <v>323</v>
      </c>
      <c r="D432" s="46">
        <v>0</v>
      </c>
      <c r="E432" s="46">
        <v>130372.79999999999</v>
      </c>
      <c r="F432" s="46">
        <v>130372.8</v>
      </c>
      <c r="G432" s="25">
        <f t="shared" si="16"/>
        <v>100.00000000000003</v>
      </c>
    </row>
    <row r="433" spans="1:7" ht="37.5" customHeight="1" x14ac:dyDescent="0.25">
      <c r="A433" s="24"/>
      <c r="B433" s="24"/>
      <c r="C433" s="27" t="s">
        <v>324</v>
      </c>
      <c r="D433" s="46">
        <v>0</v>
      </c>
      <c r="E433" s="46">
        <v>103447.5</v>
      </c>
      <c r="F433" s="46">
        <v>94602.8</v>
      </c>
      <c r="G433" s="25">
        <f t="shared" si="16"/>
        <v>91.450059208777404</v>
      </c>
    </row>
    <row r="434" spans="1:7" ht="36" customHeight="1" x14ac:dyDescent="0.25">
      <c r="A434" s="24"/>
      <c r="B434" s="24"/>
      <c r="C434" s="27" t="s">
        <v>325</v>
      </c>
      <c r="D434" s="46">
        <v>0</v>
      </c>
      <c r="E434" s="46">
        <v>17465.699999999997</v>
      </c>
      <c r="F434" s="46">
        <v>17465.7</v>
      </c>
      <c r="G434" s="25">
        <f t="shared" si="16"/>
        <v>100.00000000000003</v>
      </c>
    </row>
    <row r="435" spans="1:7" ht="51" customHeight="1" x14ac:dyDescent="0.25">
      <c r="A435" s="24"/>
      <c r="B435" s="24"/>
      <c r="C435" s="27" t="s">
        <v>326</v>
      </c>
      <c r="D435" s="46">
        <v>0</v>
      </c>
      <c r="E435" s="46">
        <v>9979.3000000000029</v>
      </c>
      <c r="F435" s="46">
        <v>9979.2999999999993</v>
      </c>
      <c r="G435" s="25">
        <f t="shared" si="16"/>
        <v>99.999999999999972</v>
      </c>
    </row>
    <row r="436" spans="1:7" ht="35.25" customHeight="1" x14ac:dyDescent="0.25">
      <c r="A436" s="24"/>
      <c r="B436" s="24"/>
      <c r="C436" s="27" t="s">
        <v>460</v>
      </c>
      <c r="D436" s="46">
        <v>0</v>
      </c>
      <c r="E436" s="46">
        <v>42584.2</v>
      </c>
      <c r="F436" s="46">
        <v>42584.2</v>
      </c>
      <c r="G436" s="25">
        <f t="shared" si="16"/>
        <v>100</v>
      </c>
    </row>
    <row r="437" spans="1:7" ht="50.25" customHeight="1" x14ac:dyDescent="0.25">
      <c r="A437" s="24"/>
      <c r="B437" s="24"/>
      <c r="C437" s="27" t="s">
        <v>327</v>
      </c>
      <c r="D437" s="46">
        <v>0</v>
      </c>
      <c r="E437" s="46">
        <v>34549.1</v>
      </c>
      <c r="F437" s="46">
        <v>31349</v>
      </c>
      <c r="G437" s="25">
        <f t="shared" si="16"/>
        <v>90.737530065906199</v>
      </c>
    </row>
    <row r="438" spans="1:7" ht="61.5" customHeight="1" x14ac:dyDescent="0.25">
      <c r="A438" s="24"/>
      <c r="B438" s="24"/>
      <c r="C438" s="27" t="s">
        <v>516</v>
      </c>
      <c r="D438" s="46">
        <v>0</v>
      </c>
      <c r="E438" s="46">
        <v>151472.29999999999</v>
      </c>
      <c r="F438" s="46">
        <v>151472.29999999999</v>
      </c>
      <c r="G438" s="25">
        <f t="shared" si="16"/>
        <v>100</v>
      </c>
    </row>
    <row r="439" spans="1:7" ht="51.75" customHeight="1" x14ac:dyDescent="0.25">
      <c r="A439" s="24"/>
      <c r="B439" s="24"/>
      <c r="C439" s="27" t="s">
        <v>458</v>
      </c>
      <c r="D439" s="46">
        <v>0</v>
      </c>
      <c r="E439" s="46">
        <v>82343.8</v>
      </c>
      <c r="F439" s="46">
        <v>78528.479999999996</v>
      </c>
      <c r="G439" s="25">
        <f t="shared" si="16"/>
        <v>95.366597120851836</v>
      </c>
    </row>
    <row r="440" spans="1:7" ht="38.25" customHeight="1" x14ac:dyDescent="0.25">
      <c r="A440" s="24"/>
      <c r="B440" s="24"/>
      <c r="C440" s="27" t="s">
        <v>459</v>
      </c>
      <c r="D440" s="46">
        <v>0</v>
      </c>
      <c r="E440" s="46">
        <v>72042.100000000006</v>
      </c>
      <c r="F440" s="46">
        <v>72042.100000000006</v>
      </c>
      <c r="G440" s="25">
        <f t="shared" si="16"/>
        <v>100</v>
      </c>
    </row>
    <row r="441" spans="1:7" ht="42" customHeight="1" x14ac:dyDescent="0.25">
      <c r="A441" s="24"/>
      <c r="B441" s="24"/>
      <c r="C441" s="27" t="s">
        <v>328</v>
      </c>
      <c r="D441" s="46">
        <v>0</v>
      </c>
      <c r="E441" s="46">
        <v>52254.400000000001</v>
      </c>
      <c r="F441" s="46">
        <v>52254.400000000001</v>
      </c>
      <c r="G441" s="25">
        <f t="shared" ref="G441:G504" si="17">F441/E441*100</f>
        <v>100</v>
      </c>
    </row>
    <row r="442" spans="1:7" ht="36" customHeight="1" x14ac:dyDescent="0.25">
      <c r="A442" s="24"/>
      <c r="B442" s="24"/>
      <c r="C442" s="27" t="s">
        <v>329</v>
      </c>
      <c r="D442" s="46">
        <v>0</v>
      </c>
      <c r="E442" s="46">
        <v>390566.7</v>
      </c>
      <c r="F442" s="46">
        <v>354048.87</v>
      </c>
      <c r="G442" s="25">
        <f t="shared" si="17"/>
        <v>90.650040057178444</v>
      </c>
    </row>
    <row r="443" spans="1:7" ht="124.5" customHeight="1" x14ac:dyDescent="0.25">
      <c r="A443" s="24"/>
      <c r="B443" s="24"/>
      <c r="C443" s="27" t="s">
        <v>574</v>
      </c>
      <c r="D443" s="46">
        <v>0</v>
      </c>
      <c r="E443" s="46">
        <v>175650.9</v>
      </c>
      <c r="F443" s="46">
        <v>175650.9</v>
      </c>
      <c r="G443" s="25">
        <f t="shared" si="17"/>
        <v>100</v>
      </c>
    </row>
    <row r="444" spans="1:7" ht="63.75" customHeight="1" x14ac:dyDescent="0.25">
      <c r="A444" s="24"/>
      <c r="B444" s="24"/>
      <c r="C444" s="27" t="s">
        <v>517</v>
      </c>
      <c r="D444" s="46">
        <v>0</v>
      </c>
      <c r="E444" s="46">
        <v>97517</v>
      </c>
      <c r="F444" s="46">
        <v>94457.19</v>
      </c>
      <c r="G444" s="25">
        <f t="shared" si="17"/>
        <v>96.862280422900625</v>
      </c>
    </row>
    <row r="445" spans="1:7" ht="48.75" customHeight="1" x14ac:dyDescent="0.25">
      <c r="A445" s="24"/>
      <c r="B445" s="24"/>
      <c r="C445" s="27" t="s">
        <v>330</v>
      </c>
      <c r="D445" s="46">
        <v>0</v>
      </c>
      <c r="E445" s="46">
        <v>71439.600000000006</v>
      </c>
      <c r="F445" s="46">
        <v>71439.59</v>
      </c>
      <c r="G445" s="25">
        <f t="shared" si="17"/>
        <v>99.999986002161251</v>
      </c>
    </row>
    <row r="446" spans="1:7" ht="48" customHeight="1" x14ac:dyDescent="0.25">
      <c r="A446" s="24"/>
      <c r="B446" s="24"/>
      <c r="C446" s="27" t="s">
        <v>331</v>
      </c>
      <c r="D446" s="46">
        <v>0</v>
      </c>
      <c r="E446" s="46">
        <v>154856.29999999999</v>
      </c>
      <c r="F446" s="46">
        <v>154856.29999999999</v>
      </c>
      <c r="G446" s="25">
        <f t="shared" si="17"/>
        <v>100</v>
      </c>
    </row>
    <row r="447" spans="1:7" ht="40.5" customHeight="1" x14ac:dyDescent="0.25">
      <c r="A447" s="24"/>
      <c r="B447" s="24"/>
      <c r="C447" s="27" t="s">
        <v>332</v>
      </c>
      <c r="D447" s="46">
        <v>0</v>
      </c>
      <c r="E447" s="46">
        <v>159208.9</v>
      </c>
      <c r="F447" s="46">
        <v>159208.9</v>
      </c>
      <c r="G447" s="25">
        <f t="shared" si="17"/>
        <v>100</v>
      </c>
    </row>
    <row r="448" spans="1:7" ht="58.5" customHeight="1" x14ac:dyDescent="0.25">
      <c r="A448" s="24"/>
      <c r="B448" s="24"/>
      <c r="C448" s="27" t="s">
        <v>333</v>
      </c>
      <c r="D448" s="46">
        <v>0</v>
      </c>
      <c r="E448" s="46">
        <v>48277.599999999999</v>
      </c>
      <c r="F448" s="46">
        <v>47386.2</v>
      </c>
      <c r="G448" s="25">
        <f t="shared" si="17"/>
        <v>98.153595042007055</v>
      </c>
    </row>
    <row r="449" spans="1:7" ht="26.25" customHeight="1" x14ac:dyDescent="0.25">
      <c r="A449" s="24"/>
      <c r="B449" s="24"/>
      <c r="C449" s="27" t="s">
        <v>334</v>
      </c>
      <c r="D449" s="46">
        <v>0</v>
      </c>
      <c r="E449" s="46">
        <v>50572.2</v>
      </c>
      <c r="F449" s="46">
        <v>50572.2</v>
      </c>
      <c r="G449" s="25">
        <f t="shared" si="17"/>
        <v>100</v>
      </c>
    </row>
    <row r="450" spans="1:7" ht="83.25" customHeight="1" x14ac:dyDescent="0.25">
      <c r="A450" s="24"/>
      <c r="B450" s="24"/>
      <c r="C450" s="27" t="s">
        <v>335</v>
      </c>
      <c r="D450" s="46">
        <v>0</v>
      </c>
      <c r="E450" s="46">
        <v>45929.4</v>
      </c>
      <c r="F450" s="46">
        <v>45929.4</v>
      </c>
      <c r="G450" s="25">
        <f t="shared" si="17"/>
        <v>100</v>
      </c>
    </row>
    <row r="451" spans="1:7" ht="48" customHeight="1" x14ac:dyDescent="0.25">
      <c r="A451" s="24"/>
      <c r="B451" s="24"/>
      <c r="C451" s="27" t="s">
        <v>336</v>
      </c>
      <c r="D451" s="46">
        <v>0</v>
      </c>
      <c r="E451" s="46">
        <v>69318.8</v>
      </c>
      <c r="F451" s="46">
        <v>69318.8</v>
      </c>
      <c r="G451" s="25">
        <f t="shared" si="17"/>
        <v>100</v>
      </c>
    </row>
    <row r="452" spans="1:7" ht="21.75" customHeight="1" x14ac:dyDescent="0.25">
      <c r="A452" s="24"/>
      <c r="B452" s="24"/>
      <c r="C452" s="67" t="s">
        <v>337</v>
      </c>
      <c r="D452" s="46">
        <v>0</v>
      </c>
      <c r="E452" s="47">
        <f>SUM(E453:E471)</f>
        <v>861211.70000000007</v>
      </c>
      <c r="F452" s="47">
        <f>SUM(F453:F471)</f>
        <v>856654.48999999987</v>
      </c>
      <c r="G452" s="20">
        <f t="shared" si="17"/>
        <v>99.470837425919754</v>
      </c>
    </row>
    <row r="453" spans="1:7" ht="31.5" customHeight="1" x14ac:dyDescent="0.25">
      <c r="A453" s="24"/>
      <c r="B453" s="24"/>
      <c r="C453" s="72" t="s">
        <v>461</v>
      </c>
      <c r="D453" s="46">
        <v>0</v>
      </c>
      <c r="E453" s="46">
        <v>37164.199999999997</v>
      </c>
      <c r="F453" s="46">
        <v>37163.300000000003</v>
      </c>
      <c r="G453" s="25">
        <f t="shared" si="17"/>
        <v>99.997578314614628</v>
      </c>
    </row>
    <row r="454" spans="1:7" ht="23.25" customHeight="1" x14ac:dyDescent="0.25">
      <c r="A454" s="24"/>
      <c r="B454" s="24"/>
      <c r="C454" s="72" t="s">
        <v>338</v>
      </c>
      <c r="D454" s="46">
        <v>0</v>
      </c>
      <c r="E454" s="46">
        <v>34725.599999999999</v>
      </c>
      <c r="F454" s="46">
        <v>34725.56</v>
      </c>
      <c r="G454" s="25">
        <f t="shared" si="17"/>
        <v>99.999884811205561</v>
      </c>
    </row>
    <row r="455" spans="1:7" ht="44.25" customHeight="1" x14ac:dyDescent="0.25">
      <c r="A455" s="24"/>
      <c r="B455" s="24"/>
      <c r="C455" s="72" t="s">
        <v>339</v>
      </c>
      <c r="D455" s="46">
        <v>0</v>
      </c>
      <c r="E455" s="46">
        <v>44118.1</v>
      </c>
      <c r="F455" s="46">
        <v>43341.99</v>
      </c>
      <c r="G455" s="25">
        <f t="shared" si="17"/>
        <v>98.240835394089956</v>
      </c>
    </row>
    <row r="456" spans="1:7" ht="45" customHeight="1" x14ac:dyDescent="0.25">
      <c r="A456" s="24"/>
      <c r="B456" s="24"/>
      <c r="C456" s="26" t="s">
        <v>340</v>
      </c>
      <c r="D456" s="46">
        <v>0</v>
      </c>
      <c r="E456" s="46">
        <v>56994</v>
      </c>
      <c r="F456" s="46">
        <v>56839</v>
      </c>
      <c r="G456" s="25">
        <f t="shared" si="17"/>
        <v>99.728041548233151</v>
      </c>
    </row>
    <row r="457" spans="1:7" ht="85.5" customHeight="1" x14ac:dyDescent="0.25">
      <c r="A457" s="24"/>
      <c r="B457" s="24"/>
      <c r="C457" s="72" t="s">
        <v>576</v>
      </c>
      <c r="D457" s="46">
        <v>0</v>
      </c>
      <c r="E457" s="46">
        <v>42862.5</v>
      </c>
      <c r="F457" s="46">
        <v>42781.97</v>
      </c>
      <c r="G457" s="25">
        <f t="shared" si="17"/>
        <v>99.812120151647704</v>
      </c>
    </row>
    <row r="458" spans="1:7" ht="38.25" customHeight="1" x14ac:dyDescent="0.25">
      <c r="A458" s="24"/>
      <c r="B458" s="24"/>
      <c r="C458" s="72" t="s">
        <v>518</v>
      </c>
      <c r="D458" s="46">
        <v>0</v>
      </c>
      <c r="E458" s="46">
        <v>119872</v>
      </c>
      <c r="F458" s="46">
        <v>119872</v>
      </c>
      <c r="G458" s="25">
        <f t="shared" si="17"/>
        <v>100</v>
      </c>
    </row>
    <row r="459" spans="1:7" ht="36.75" customHeight="1" x14ac:dyDescent="0.25">
      <c r="A459" s="24"/>
      <c r="B459" s="24"/>
      <c r="C459" s="72" t="s">
        <v>462</v>
      </c>
      <c r="D459" s="46">
        <v>0</v>
      </c>
      <c r="E459" s="46">
        <v>89885.3</v>
      </c>
      <c r="F459" s="46">
        <v>89885.3</v>
      </c>
      <c r="G459" s="25">
        <f t="shared" si="17"/>
        <v>100</v>
      </c>
    </row>
    <row r="460" spans="1:7" ht="27.75" customHeight="1" x14ac:dyDescent="0.25">
      <c r="A460" s="24"/>
      <c r="B460" s="24"/>
      <c r="C460" s="72" t="s">
        <v>341</v>
      </c>
      <c r="D460" s="46">
        <v>0</v>
      </c>
      <c r="E460" s="46">
        <v>152548.5</v>
      </c>
      <c r="F460" s="46">
        <v>152548.5</v>
      </c>
      <c r="G460" s="25">
        <f t="shared" si="17"/>
        <v>100</v>
      </c>
    </row>
    <row r="461" spans="1:7" ht="39" customHeight="1" x14ac:dyDescent="0.25">
      <c r="A461" s="24"/>
      <c r="B461" s="24"/>
      <c r="C461" s="72" t="s">
        <v>342</v>
      </c>
      <c r="D461" s="46">
        <v>0</v>
      </c>
      <c r="E461" s="46">
        <v>24932.6</v>
      </c>
      <c r="F461" s="46">
        <v>23752.71</v>
      </c>
      <c r="G461" s="25">
        <f t="shared" si="17"/>
        <v>95.267681669781737</v>
      </c>
    </row>
    <row r="462" spans="1:7" ht="175.5" x14ac:dyDescent="0.25">
      <c r="A462" s="24"/>
      <c r="B462" s="24"/>
      <c r="C462" s="26" t="s">
        <v>463</v>
      </c>
      <c r="D462" s="46">
        <v>0</v>
      </c>
      <c r="E462" s="46">
        <v>5497.1</v>
      </c>
      <c r="F462" s="46">
        <v>5497.1</v>
      </c>
      <c r="G462" s="25">
        <f t="shared" si="17"/>
        <v>100</v>
      </c>
    </row>
    <row r="463" spans="1:7" ht="89.25" customHeight="1" x14ac:dyDescent="0.25">
      <c r="A463" s="24"/>
      <c r="B463" s="24"/>
      <c r="C463" s="72" t="s">
        <v>573</v>
      </c>
      <c r="D463" s="46">
        <v>0</v>
      </c>
      <c r="E463" s="46">
        <v>9599.7999999999993</v>
      </c>
      <c r="F463" s="46">
        <v>9400.33</v>
      </c>
      <c r="G463" s="25">
        <f t="shared" si="17"/>
        <v>97.922144211337752</v>
      </c>
    </row>
    <row r="464" spans="1:7" ht="29.25" customHeight="1" x14ac:dyDescent="0.25">
      <c r="A464" s="24"/>
      <c r="B464" s="24"/>
      <c r="C464" s="72" t="s">
        <v>343</v>
      </c>
      <c r="D464" s="46">
        <v>0</v>
      </c>
      <c r="E464" s="46">
        <v>13358.1</v>
      </c>
      <c r="F464" s="46">
        <v>13337.45</v>
      </c>
      <c r="G464" s="25">
        <f t="shared" si="17"/>
        <v>99.845412146937065</v>
      </c>
    </row>
    <row r="465" spans="1:7" ht="73.5" customHeight="1" x14ac:dyDescent="0.25">
      <c r="A465" s="24"/>
      <c r="B465" s="24"/>
      <c r="C465" s="72" t="s">
        <v>464</v>
      </c>
      <c r="D465" s="46">
        <v>0</v>
      </c>
      <c r="E465" s="46">
        <v>5349.5</v>
      </c>
      <c r="F465" s="46">
        <v>5335.51</v>
      </c>
      <c r="G465" s="25">
        <f t="shared" si="17"/>
        <v>99.738480231797368</v>
      </c>
    </row>
    <row r="466" spans="1:7" ht="42" customHeight="1" x14ac:dyDescent="0.25">
      <c r="A466" s="24"/>
      <c r="B466" s="24"/>
      <c r="C466" s="73" t="s">
        <v>344</v>
      </c>
      <c r="D466" s="46">
        <v>0</v>
      </c>
      <c r="E466" s="46">
        <v>22925</v>
      </c>
      <c r="F466" s="46">
        <v>20795.45</v>
      </c>
      <c r="G466" s="25">
        <f t="shared" si="17"/>
        <v>90.710796074154857</v>
      </c>
    </row>
    <row r="467" spans="1:7" ht="35.25" customHeight="1" x14ac:dyDescent="0.25">
      <c r="A467" s="24"/>
      <c r="B467" s="24"/>
      <c r="C467" s="73" t="s">
        <v>345</v>
      </c>
      <c r="D467" s="46">
        <v>0</v>
      </c>
      <c r="E467" s="46">
        <v>60090.8</v>
      </c>
      <c r="F467" s="46">
        <v>60090.75</v>
      </c>
      <c r="G467" s="25">
        <f t="shared" si="17"/>
        <v>99.999916792587214</v>
      </c>
    </row>
    <row r="468" spans="1:7" ht="36" customHeight="1" x14ac:dyDescent="0.25">
      <c r="A468" s="24"/>
      <c r="B468" s="24"/>
      <c r="C468" s="73" t="s">
        <v>346</v>
      </c>
      <c r="D468" s="46">
        <v>0</v>
      </c>
      <c r="E468" s="46">
        <v>40044.1</v>
      </c>
      <c r="F468" s="46">
        <v>40044.07</v>
      </c>
      <c r="G468" s="25">
        <f t="shared" si="17"/>
        <v>99.999925082596448</v>
      </c>
    </row>
    <row r="469" spans="1:7" ht="64.5" customHeight="1" x14ac:dyDescent="0.25">
      <c r="A469" s="24"/>
      <c r="B469" s="24"/>
      <c r="C469" s="73" t="s">
        <v>465</v>
      </c>
      <c r="D469" s="46">
        <v>0</v>
      </c>
      <c r="E469" s="46">
        <v>10622.9</v>
      </c>
      <c r="F469" s="46">
        <v>10621.9</v>
      </c>
      <c r="G469" s="25">
        <f t="shared" si="17"/>
        <v>99.990586374718774</v>
      </c>
    </row>
    <row r="470" spans="1:7" ht="121.5" customHeight="1" x14ac:dyDescent="0.25">
      <c r="A470" s="24"/>
      <c r="B470" s="24"/>
      <c r="C470" s="74" t="s">
        <v>575</v>
      </c>
      <c r="D470" s="46">
        <v>0</v>
      </c>
      <c r="E470" s="46">
        <v>44274.3</v>
      </c>
      <c r="F470" s="46">
        <v>44274.3</v>
      </c>
      <c r="G470" s="25">
        <f t="shared" si="17"/>
        <v>100</v>
      </c>
    </row>
    <row r="471" spans="1:7" ht="24" customHeight="1" x14ac:dyDescent="0.25">
      <c r="A471" s="24"/>
      <c r="B471" s="24"/>
      <c r="C471" s="73" t="s">
        <v>347</v>
      </c>
      <c r="D471" s="46">
        <v>0</v>
      </c>
      <c r="E471" s="46">
        <v>46347.3</v>
      </c>
      <c r="F471" s="46">
        <v>46347.3</v>
      </c>
      <c r="G471" s="25">
        <f t="shared" si="17"/>
        <v>100</v>
      </c>
    </row>
    <row r="472" spans="1:7" ht="21" customHeight="1" x14ac:dyDescent="0.25">
      <c r="A472" s="24"/>
      <c r="B472" s="24"/>
      <c r="C472" s="67" t="s">
        <v>25</v>
      </c>
      <c r="D472" s="46">
        <v>0</v>
      </c>
      <c r="E472" s="47">
        <f>SUM(E473:E514)</f>
        <v>2549954.8000000007</v>
      </c>
      <c r="F472" s="47">
        <f>SUM(F473:F514)</f>
        <v>2549049.8000000003</v>
      </c>
      <c r="G472" s="20">
        <f t="shared" si="17"/>
        <v>99.964509174829274</v>
      </c>
    </row>
    <row r="473" spans="1:7" ht="39" customHeight="1" x14ac:dyDescent="0.25">
      <c r="A473" s="24"/>
      <c r="B473" s="24"/>
      <c r="C473" s="27" t="s">
        <v>491</v>
      </c>
      <c r="D473" s="46">
        <v>0</v>
      </c>
      <c r="E473" s="46">
        <v>20689.2</v>
      </c>
      <c r="F473" s="46">
        <v>20689.2</v>
      </c>
      <c r="G473" s="25">
        <f t="shared" si="17"/>
        <v>100</v>
      </c>
    </row>
    <row r="474" spans="1:7" ht="37.5" customHeight="1" x14ac:dyDescent="0.25">
      <c r="A474" s="24"/>
      <c r="B474" s="24"/>
      <c r="C474" s="27" t="s">
        <v>479</v>
      </c>
      <c r="D474" s="46">
        <v>0</v>
      </c>
      <c r="E474" s="46">
        <v>40604.9</v>
      </c>
      <c r="F474" s="46">
        <v>40604.9</v>
      </c>
      <c r="G474" s="25">
        <f t="shared" si="17"/>
        <v>100</v>
      </c>
    </row>
    <row r="475" spans="1:7" ht="44.25" customHeight="1" x14ac:dyDescent="0.25">
      <c r="A475" s="24"/>
      <c r="B475" s="24"/>
      <c r="C475" s="27" t="s">
        <v>348</v>
      </c>
      <c r="D475" s="46">
        <v>0</v>
      </c>
      <c r="E475" s="46">
        <v>14107.3</v>
      </c>
      <c r="F475" s="46">
        <v>14107.3</v>
      </c>
      <c r="G475" s="25">
        <f t="shared" si="17"/>
        <v>100</v>
      </c>
    </row>
    <row r="476" spans="1:7" ht="66" customHeight="1" x14ac:dyDescent="0.25">
      <c r="A476" s="24"/>
      <c r="B476" s="24"/>
      <c r="C476" s="27" t="s">
        <v>349</v>
      </c>
      <c r="D476" s="46">
        <v>0</v>
      </c>
      <c r="E476" s="46">
        <v>24966.2</v>
      </c>
      <c r="F476" s="46">
        <v>24966.2</v>
      </c>
      <c r="G476" s="25">
        <f t="shared" si="17"/>
        <v>100</v>
      </c>
    </row>
    <row r="477" spans="1:7" ht="36.75" customHeight="1" x14ac:dyDescent="0.25">
      <c r="A477" s="24"/>
      <c r="B477" s="24"/>
      <c r="C477" s="27" t="s">
        <v>350</v>
      </c>
      <c r="D477" s="46">
        <v>0</v>
      </c>
      <c r="E477" s="46">
        <v>29846.2</v>
      </c>
      <c r="F477" s="46">
        <v>29846.2</v>
      </c>
      <c r="G477" s="25">
        <f t="shared" si="17"/>
        <v>100</v>
      </c>
    </row>
    <row r="478" spans="1:7" ht="61.5" customHeight="1" x14ac:dyDescent="0.25">
      <c r="A478" s="24"/>
      <c r="B478" s="24"/>
      <c r="C478" s="27" t="s">
        <v>466</v>
      </c>
      <c r="D478" s="46">
        <v>0</v>
      </c>
      <c r="E478" s="46">
        <v>58350</v>
      </c>
      <c r="F478" s="46">
        <v>58349.8</v>
      </c>
      <c r="G478" s="25">
        <f t="shared" si="17"/>
        <v>99.999657240788352</v>
      </c>
    </row>
    <row r="479" spans="1:7" ht="40.5" customHeight="1" x14ac:dyDescent="0.25">
      <c r="A479" s="24"/>
      <c r="B479" s="24"/>
      <c r="C479" s="27" t="s">
        <v>351</v>
      </c>
      <c r="D479" s="46">
        <v>0</v>
      </c>
      <c r="E479" s="46">
        <v>205149.3</v>
      </c>
      <c r="F479" s="46">
        <v>204905.44899999999</v>
      </c>
      <c r="G479" s="25">
        <f t="shared" si="17"/>
        <v>99.881134861293702</v>
      </c>
    </row>
    <row r="480" spans="1:7" ht="48" customHeight="1" x14ac:dyDescent="0.25">
      <c r="A480" s="24"/>
      <c r="B480" s="24"/>
      <c r="C480" s="27" t="s">
        <v>480</v>
      </c>
      <c r="D480" s="46">
        <v>0</v>
      </c>
      <c r="E480" s="46">
        <v>43087.4</v>
      </c>
      <c r="F480" s="46">
        <v>42430.345000000001</v>
      </c>
      <c r="G480" s="25">
        <f t="shared" si="17"/>
        <v>98.475064636065298</v>
      </c>
    </row>
    <row r="481" spans="1:7" ht="36.75" customHeight="1" x14ac:dyDescent="0.25">
      <c r="A481" s="24"/>
      <c r="B481" s="24"/>
      <c r="C481" s="27" t="s">
        <v>481</v>
      </c>
      <c r="D481" s="46">
        <v>0</v>
      </c>
      <c r="E481" s="46">
        <v>46509.8</v>
      </c>
      <c r="F481" s="46">
        <v>46509.8</v>
      </c>
      <c r="G481" s="25">
        <f t="shared" si="17"/>
        <v>100</v>
      </c>
    </row>
    <row r="482" spans="1:7" ht="63" customHeight="1" x14ac:dyDescent="0.25">
      <c r="A482" s="24"/>
      <c r="B482" s="24"/>
      <c r="C482" s="27" t="s">
        <v>467</v>
      </c>
      <c r="D482" s="46">
        <v>0</v>
      </c>
      <c r="E482" s="46">
        <v>90877.8</v>
      </c>
      <c r="F482" s="46">
        <v>90877.8</v>
      </c>
      <c r="G482" s="25">
        <f t="shared" si="17"/>
        <v>100</v>
      </c>
    </row>
    <row r="483" spans="1:7" ht="50.25" customHeight="1" x14ac:dyDescent="0.25">
      <c r="A483" s="24"/>
      <c r="B483" s="24"/>
      <c r="C483" s="27" t="s">
        <v>519</v>
      </c>
      <c r="D483" s="46">
        <v>0</v>
      </c>
      <c r="E483" s="46">
        <v>44710.3</v>
      </c>
      <c r="F483" s="46">
        <v>44710.3</v>
      </c>
      <c r="G483" s="25">
        <f t="shared" si="17"/>
        <v>100</v>
      </c>
    </row>
    <row r="484" spans="1:7" ht="66" customHeight="1" x14ac:dyDescent="0.25">
      <c r="A484" s="24"/>
      <c r="B484" s="24"/>
      <c r="C484" s="27" t="s">
        <v>482</v>
      </c>
      <c r="D484" s="46">
        <v>0</v>
      </c>
      <c r="E484" s="46">
        <v>4042.8</v>
      </c>
      <c r="F484" s="46">
        <v>4042.8</v>
      </c>
      <c r="G484" s="25">
        <f t="shared" si="17"/>
        <v>100</v>
      </c>
    </row>
    <row r="485" spans="1:7" ht="36" customHeight="1" x14ac:dyDescent="0.25">
      <c r="A485" s="24"/>
      <c r="B485" s="24"/>
      <c r="C485" s="27" t="s">
        <v>352</v>
      </c>
      <c r="D485" s="46">
        <v>0</v>
      </c>
      <c r="E485" s="46">
        <v>13220.2</v>
      </c>
      <c r="F485" s="46">
        <v>13216.716</v>
      </c>
      <c r="G485" s="25">
        <f t="shared" si="17"/>
        <v>99.973646389615894</v>
      </c>
    </row>
    <row r="486" spans="1:7" ht="64.5" customHeight="1" x14ac:dyDescent="0.25">
      <c r="A486" s="24"/>
      <c r="B486" s="24"/>
      <c r="C486" s="27" t="s">
        <v>468</v>
      </c>
      <c r="D486" s="46">
        <v>0</v>
      </c>
      <c r="E486" s="46">
        <v>66778.8</v>
      </c>
      <c r="F486" s="46">
        <v>66778.8</v>
      </c>
      <c r="G486" s="25">
        <f t="shared" si="17"/>
        <v>100</v>
      </c>
    </row>
    <row r="487" spans="1:7" ht="35.25" customHeight="1" x14ac:dyDescent="0.25">
      <c r="A487" s="24"/>
      <c r="B487" s="24"/>
      <c r="C487" s="27" t="s">
        <v>353</v>
      </c>
      <c r="D487" s="46">
        <v>0</v>
      </c>
      <c r="E487" s="46">
        <v>41418</v>
      </c>
      <c r="F487" s="46">
        <v>41418</v>
      </c>
      <c r="G487" s="25">
        <f t="shared" si="17"/>
        <v>100</v>
      </c>
    </row>
    <row r="488" spans="1:7" ht="48.75" customHeight="1" x14ac:dyDescent="0.25">
      <c r="A488" s="24"/>
      <c r="B488" s="24"/>
      <c r="C488" s="27" t="s">
        <v>469</v>
      </c>
      <c r="D488" s="46">
        <v>0</v>
      </c>
      <c r="E488" s="46">
        <v>27737.1</v>
      </c>
      <c r="F488" s="46">
        <v>27737.1</v>
      </c>
      <c r="G488" s="25">
        <f t="shared" si="17"/>
        <v>100</v>
      </c>
    </row>
    <row r="489" spans="1:7" ht="29.25" customHeight="1" x14ac:dyDescent="0.25">
      <c r="A489" s="24"/>
      <c r="B489" s="24"/>
      <c r="C489" s="27" t="s">
        <v>354</v>
      </c>
      <c r="D489" s="46">
        <v>0</v>
      </c>
      <c r="E489" s="46">
        <v>26148</v>
      </c>
      <c r="F489" s="46">
        <v>26148</v>
      </c>
      <c r="G489" s="25">
        <f t="shared" si="17"/>
        <v>100</v>
      </c>
    </row>
    <row r="490" spans="1:7" ht="64.5" customHeight="1" x14ac:dyDescent="0.25">
      <c r="A490" s="24"/>
      <c r="B490" s="24"/>
      <c r="C490" s="27" t="s">
        <v>355</v>
      </c>
      <c r="D490" s="46">
        <v>0</v>
      </c>
      <c r="E490" s="46">
        <v>345209.3</v>
      </c>
      <c r="F490" s="46">
        <v>345209.3</v>
      </c>
      <c r="G490" s="25">
        <f t="shared" si="17"/>
        <v>100</v>
      </c>
    </row>
    <row r="491" spans="1:7" ht="54.75" customHeight="1" x14ac:dyDescent="0.25">
      <c r="A491" s="24"/>
      <c r="B491" s="24"/>
      <c r="C491" s="27" t="s">
        <v>356</v>
      </c>
      <c r="D491" s="46">
        <v>0</v>
      </c>
      <c r="E491" s="46">
        <v>70485.3</v>
      </c>
      <c r="F491" s="46">
        <v>70485.3</v>
      </c>
      <c r="G491" s="25">
        <f t="shared" si="17"/>
        <v>100</v>
      </c>
    </row>
    <row r="492" spans="1:7" ht="43.5" customHeight="1" x14ac:dyDescent="0.25">
      <c r="A492" s="24"/>
      <c r="B492" s="24"/>
      <c r="C492" s="27" t="s">
        <v>357</v>
      </c>
      <c r="D492" s="46">
        <v>0</v>
      </c>
      <c r="E492" s="46">
        <v>75525.2</v>
      </c>
      <c r="F492" s="46">
        <v>75525.19</v>
      </c>
      <c r="G492" s="25">
        <f t="shared" si="17"/>
        <v>99.999986759386289</v>
      </c>
    </row>
    <row r="493" spans="1:7" ht="63.75" customHeight="1" x14ac:dyDescent="0.25">
      <c r="A493" s="24"/>
      <c r="B493" s="24"/>
      <c r="C493" s="27" t="s">
        <v>520</v>
      </c>
      <c r="D493" s="46">
        <v>0</v>
      </c>
      <c r="E493" s="46">
        <v>5390.4</v>
      </c>
      <c r="F493" s="46">
        <v>5390.4</v>
      </c>
      <c r="G493" s="25">
        <f t="shared" si="17"/>
        <v>100</v>
      </c>
    </row>
    <row r="494" spans="1:7" ht="82.5" customHeight="1" x14ac:dyDescent="0.25">
      <c r="A494" s="24"/>
      <c r="B494" s="24"/>
      <c r="C494" s="27" t="s">
        <v>521</v>
      </c>
      <c r="D494" s="46">
        <v>0</v>
      </c>
      <c r="E494" s="46">
        <v>60627.3</v>
      </c>
      <c r="F494" s="46">
        <v>60627.3</v>
      </c>
      <c r="G494" s="25">
        <f t="shared" si="17"/>
        <v>100</v>
      </c>
    </row>
    <row r="495" spans="1:7" ht="48" customHeight="1" x14ac:dyDescent="0.25">
      <c r="A495" s="24"/>
      <c r="B495" s="24"/>
      <c r="C495" s="27" t="s">
        <v>522</v>
      </c>
      <c r="D495" s="46">
        <v>0</v>
      </c>
      <c r="E495" s="46">
        <v>76959.600000000006</v>
      </c>
      <c r="F495" s="46">
        <v>76959.199999999997</v>
      </c>
      <c r="G495" s="25">
        <f t="shared" si="17"/>
        <v>99.999480246778816</v>
      </c>
    </row>
    <row r="496" spans="1:7" ht="66.75" customHeight="1" x14ac:dyDescent="0.25">
      <c r="A496" s="24"/>
      <c r="B496" s="24"/>
      <c r="C496" s="27" t="s">
        <v>523</v>
      </c>
      <c r="D496" s="46">
        <v>0</v>
      </c>
      <c r="E496" s="46">
        <v>41097.199999999997</v>
      </c>
      <c r="F496" s="46">
        <v>41097.199999999997</v>
      </c>
      <c r="G496" s="25">
        <f t="shared" si="17"/>
        <v>100</v>
      </c>
    </row>
    <row r="497" spans="1:7" ht="65.25" customHeight="1" x14ac:dyDescent="0.25">
      <c r="A497" s="24"/>
      <c r="B497" s="24"/>
      <c r="C497" s="27" t="s">
        <v>524</v>
      </c>
      <c r="D497" s="46">
        <v>0</v>
      </c>
      <c r="E497" s="46">
        <v>46669.4</v>
      </c>
      <c r="F497" s="46">
        <v>46669.4</v>
      </c>
      <c r="G497" s="25">
        <f t="shared" si="17"/>
        <v>100</v>
      </c>
    </row>
    <row r="498" spans="1:7" ht="44.25" customHeight="1" x14ac:dyDescent="0.25">
      <c r="A498" s="24"/>
      <c r="B498" s="24"/>
      <c r="C498" s="27" t="s">
        <v>358</v>
      </c>
      <c r="D498" s="46">
        <v>0</v>
      </c>
      <c r="E498" s="46">
        <v>16595.599999999999</v>
      </c>
      <c r="F498" s="46">
        <v>16595.599999999999</v>
      </c>
      <c r="G498" s="25">
        <f t="shared" si="17"/>
        <v>100</v>
      </c>
    </row>
    <row r="499" spans="1:7" ht="73.5" customHeight="1" x14ac:dyDescent="0.25">
      <c r="A499" s="24"/>
      <c r="B499" s="24"/>
      <c r="C499" s="27" t="s">
        <v>577</v>
      </c>
      <c r="D499" s="46">
        <v>0</v>
      </c>
      <c r="E499" s="46">
        <v>77118.5</v>
      </c>
      <c r="F499" s="46">
        <v>77118.5</v>
      </c>
      <c r="G499" s="25">
        <f t="shared" si="17"/>
        <v>100</v>
      </c>
    </row>
    <row r="500" spans="1:7" ht="43.5" customHeight="1" x14ac:dyDescent="0.25">
      <c r="A500" s="24"/>
      <c r="B500" s="24"/>
      <c r="C500" s="27" t="s">
        <v>578</v>
      </c>
      <c r="D500" s="46">
        <v>0</v>
      </c>
      <c r="E500" s="46">
        <v>36566.699999999997</v>
      </c>
      <c r="F500" s="46">
        <v>36566.699999999997</v>
      </c>
      <c r="G500" s="25">
        <f t="shared" si="17"/>
        <v>100</v>
      </c>
    </row>
    <row r="501" spans="1:7" ht="69" customHeight="1" x14ac:dyDescent="0.25">
      <c r="A501" s="24"/>
      <c r="B501" s="24"/>
      <c r="C501" s="27" t="s">
        <v>483</v>
      </c>
      <c r="D501" s="46">
        <v>0</v>
      </c>
      <c r="E501" s="46">
        <v>26400.1</v>
      </c>
      <c r="F501" s="46">
        <v>26400.1</v>
      </c>
      <c r="G501" s="25">
        <f t="shared" si="17"/>
        <v>100</v>
      </c>
    </row>
    <row r="502" spans="1:7" ht="63" customHeight="1" x14ac:dyDescent="0.25">
      <c r="A502" s="24"/>
      <c r="B502" s="24"/>
      <c r="C502" s="27" t="s">
        <v>484</v>
      </c>
      <c r="D502" s="46">
        <v>0</v>
      </c>
      <c r="E502" s="46">
        <v>60000</v>
      </c>
      <c r="F502" s="46">
        <v>60000</v>
      </c>
      <c r="G502" s="25">
        <f t="shared" si="17"/>
        <v>100</v>
      </c>
    </row>
    <row r="503" spans="1:7" ht="48" customHeight="1" x14ac:dyDescent="0.25">
      <c r="A503" s="24"/>
      <c r="B503" s="24"/>
      <c r="C503" s="27" t="s">
        <v>485</v>
      </c>
      <c r="D503" s="46">
        <v>0</v>
      </c>
      <c r="E503" s="46">
        <v>25949.599999999999</v>
      </c>
      <c r="F503" s="46">
        <v>25949.599999999999</v>
      </c>
      <c r="G503" s="25">
        <f t="shared" si="17"/>
        <v>100</v>
      </c>
    </row>
    <row r="504" spans="1:7" ht="54.75" customHeight="1" x14ac:dyDescent="0.25">
      <c r="A504" s="24"/>
      <c r="B504" s="24"/>
      <c r="C504" s="27" t="s">
        <v>525</v>
      </c>
      <c r="D504" s="46">
        <v>0</v>
      </c>
      <c r="E504" s="46">
        <v>52413.5</v>
      </c>
      <c r="F504" s="46">
        <v>52413.5</v>
      </c>
      <c r="G504" s="25">
        <f t="shared" si="17"/>
        <v>100</v>
      </c>
    </row>
    <row r="505" spans="1:7" ht="42.75" customHeight="1" x14ac:dyDescent="0.25">
      <c r="A505" s="24"/>
      <c r="B505" s="24"/>
      <c r="C505" s="27" t="s">
        <v>486</v>
      </c>
      <c r="D505" s="46">
        <v>0</v>
      </c>
      <c r="E505" s="46">
        <v>63086.3</v>
      </c>
      <c r="F505" s="46">
        <v>63086.3</v>
      </c>
      <c r="G505" s="25">
        <f t="shared" ref="G505:G533" si="18">F505/E505*100</f>
        <v>100</v>
      </c>
    </row>
    <row r="506" spans="1:7" ht="56.25" customHeight="1" x14ac:dyDescent="0.25">
      <c r="A506" s="24"/>
      <c r="B506" s="24"/>
      <c r="C506" s="27" t="s">
        <v>487</v>
      </c>
      <c r="D506" s="46">
        <v>0</v>
      </c>
      <c r="E506" s="46">
        <v>61178.3</v>
      </c>
      <c r="F506" s="46">
        <v>61178.3</v>
      </c>
      <c r="G506" s="25">
        <f t="shared" si="18"/>
        <v>100</v>
      </c>
    </row>
    <row r="507" spans="1:7" ht="24.75" customHeight="1" x14ac:dyDescent="0.25">
      <c r="A507" s="24"/>
      <c r="B507" s="24"/>
      <c r="C507" s="27" t="s">
        <v>359</v>
      </c>
      <c r="D507" s="46">
        <v>0</v>
      </c>
      <c r="E507" s="46">
        <v>36849.800000000003</v>
      </c>
      <c r="F507" s="46">
        <v>36849.800000000003</v>
      </c>
      <c r="G507" s="25">
        <f t="shared" si="18"/>
        <v>100</v>
      </c>
    </row>
    <row r="508" spans="1:7" ht="55.5" customHeight="1" x14ac:dyDescent="0.25">
      <c r="A508" s="24"/>
      <c r="B508" s="24"/>
      <c r="C508" s="27" t="s">
        <v>488</v>
      </c>
      <c r="D508" s="46">
        <v>0</v>
      </c>
      <c r="E508" s="46">
        <v>71166</v>
      </c>
      <c r="F508" s="46">
        <v>71166</v>
      </c>
      <c r="G508" s="25">
        <f t="shared" si="18"/>
        <v>100</v>
      </c>
    </row>
    <row r="509" spans="1:7" ht="65.25" customHeight="1" x14ac:dyDescent="0.25">
      <c r="A509" s="24"/>
      <c r="B509" s="24"/>
      <c r="C509" s="27" t="s">
        <v>489</v>
      </c>
      <c r="D509" s="46">
        <v>0</v>
      </c>
      <c r="E509" s="46">
        <v>100577.2</v>
      </c>
      <c r="F509" s="46">
        <v>100577.2</v>
      </c>
      <c r="G509" s="25">
        <f t="shared" si="18"/>
        <v>100</v>
      </c>
    </row>
    <row r="510" spans="1:7" ht="56.25" customHeight="1" x14ac:dyDescent="0.25">
      <c r="A510" s="24"/>
      <c r="B510" s="24"/>
      <c r="C510" s="27" t="s">
        <v>579</v>
      </c>
      <c r="D510" s="46">
        <v>0</v>
      </c>
      <c r="E510" s="46">
        <v>136238.1</v>
      </c>
      <c r="F510" s="46">
        <v>136238.1</v>
      </c>
      <c r="G510" s="25">
        <f t="shared" si="18"/>
        <v>100</v>
      </c>
    </row>
    <row r="511" spans="1:7" ht="68.25" customHeight="1" x14ac:dyDescent="0.25">
      <c r="A511" s="24"/>
      <c r="B511" s="24"/>
      <c r="C511" s="27" t="s">
        <v>490</v>
      </c>
      <c r="D511" s="46">
        <v>0</v>
      </c>
      <c r="E511" s="46">
        <v>32470.6</v>
      </c>
      <c r="F511" s="46">
        <v>32470.6</v>
      </c>
      <c r="G511" s="25">
        <f t="shared" si="18"/>
        <v>100</v>
      </c>
    </row>
    <row r="512" spans="1:7" ht="63" customHeight="1" x14ac:dyDescent="0.25">
      <c r="A512" s="24"/>
      <c r="B512" s="24"/>
      <c r="C512" s="27" t="s">
        <v>580</v>
      </c>
      <c r="D512" s="46">
        <v>0</v>
      </c>
      <c r="E512" s="46">
        <v>60000</v>
      </c>
      <c r="F512" s="46">
        <v>60000</v>
      </c>
      <c r="G512" s="25">
        <f t="shared" si="18"/>
        <v>100</v>
      </c>
    </row>
    <row r="513" spans="1:7" ht="52.5" customHeight="1" x14ac:dyDescent="0.25">
      <c r="A513" s="24"/>
      <c r="B513" s="24"/>
      <c r="C513" s="27" t="s">
        <v>581</v>
      </c>
      <c r="D513" s="46">
        <v>0</v>
      </c>
      <c r="E513" s="46">
        <v>81392.600000000006</v>
      </c>
      <c r="F513" s="46">
        <v>81392.600000000006</v>
      </c>
      <c r="G513" s="25">
        <f t="shared" si="18"/>
        <v>100</v>
      </c>
    </row>
    <row r="514" spans="1:7" ht="82.5" customHeight="1" x14ac:dyDescent="0.25">
      <c r="A514" s="24"/>
      <c r="B514" s="24"/>
      <c r="C514" s="27" t="s">
        <v>360</v>
      </c>
      <c r="D514" s="46">
        <v>0</v>
      </c>
      <c r="E514" s="46">
        <v>91744.9</v>
      </c>
      <c r="F514" s="46">
        <v>91744.9</v>
      </c>
      <c r="G514" s="25">
        <f t="shared" si="18"/>
        <v>100</v>
      </c>
    </row>
    <row r="515" spans="1:7" ht="20.25" customHeight="1" x14ac:dyDescent="0.25">
      <c r="A515" s="24"/>
      <c r="B515" s="8">
        <v>12025</v>
      </c>
      <c r="C515" s="65" t="s">
        <v>432</v>
      </c>
      <c r="D515" s="50">
        <f>D517+D520+D523+D526</f>
        <v>0</v>
      </c>
      <c r="E515" s="50">
        <f>E517+E520+E523+E526</f>
        <v>785295.4</v>
      </c>
      <c r="F515" s="50">
        <f>F517+F520+F523+F526</f>
        <v>687131.78</v>
      </c>
      <c r="G515" s="21">
        <f>F515/E515*100</f>
        <v>87.499784157655839</v>
      </c>
    </row>
    <row r="516" spans="1:7" ht="16.5" customHeight="1" x14ac:dyDescent="0.25">
      <c r="A516" s="24"/>
      <c r="B516" s="24"/>
      <c r="C516" s="75" t="s">
        <v>7</v>
      </c>
      <c r="D516" s="46"/>
      <c r="E516" s="46"/>
      <c r="F516" s="46"/>
      <c r="G516" s="25"/>
    </row>
    <row r="517" spans="1:7" ht="18.75" customHeight="1" x14ac:dyDescent="0.25">
      <c r="A517" s="24"/>
      <c r="B517" s="24"/>
      <c r="C517" s="67" t="s">
        <v>361</v>
      </c>
      <c r="D517" s="47">
        <f>SUM(D518:D519)</f>
        <v>0</v>
      </c>
      <c r="E517" s="47">
        <f>SUM(E518:E519)</f>
        <v>160000</v>
      </c>
      <c r="F517" s="47">
        <f>SUM(F518:F519)</f>
        <v>160000</v>
      </c>
      <c r="G517" s="20">
        <f t="shared" si="18"/>
        <v>100</v>
      </c>
    </row>
    <row r="518" spans="1:7" ht="26.25" customHeight="1" x14ac:dyDescent="0.25">
      <c r="A518" s="24"/>
      <c r="B518" s="24"/>
      <c r="C518" s="27" t="s">
        <v>362</v>
      </c>
      <c r="D518" s="46">
        <v>0</v>
      </c>
      <c r="E518" s="46">
        <v>130000</v>
      </c>
      <c r="F518" s="46">
        <v>130000</v>
      </c>
      <c r="G518" s="25">
        <f t="shared" si="18"/>
        <v>100</v>
      </c>
    </row>
    <row r="519" spans="1:7" ht="34.5" customHeight="1" x14ac:dyDescent="0.25">
      <c r="A519" s="24"/>
      <c r="B519" s="24"/>
      <c r="C519" s="27" t="s">
        <v>363</v>
      </c>
      <c r="D519" s="46">
        <v>0</v>
      </c>
      <c r="E519" s="46">
        <v>30000</v>
      </c>
      <c r="F519" s="46">
        <v>30000</v>
      </c>
      <c r="G519" s="25">
        <f t="shared" si="18"/>
        <v>100</v>
      </c>
    </row>
    <row r="520" spans="1:7" ht="27" customHeight="1" x14ac:dyDescent="0.25">
      <c r="A520" s="24"/>
      <c r="B520" s="24"/>
      <c r="C520" s="67" t="s">
        <v>80</v>
      </c>
      <c r="D520" s="47">
        <f>SUM(D521:D522)</f>
        <v>0</v>
      </c>
      <c r="E520" s="47">
        <f>SUM(E521:E522)</f>
        <v>219013.80000000002</v>
      </c>
      <c r="F520" s="47">
        <f>SUM(F521:F522)</f>
        <v>151703.10999999999</v>
      </c>
      <c r="G520" s="20">
        <f t="shared" si="18"/>
        <v>69.266461748072487</v>
      </c>
    </row>
    <row r="521" spans="1:7" ht="37.5" customHeight="1" x14ac:dyDescent="0.25">
      <c r="A521" s="24"/>
      <c r="B521" s="24"/>
      <c r="C521" s="27" t="s">
        <v>364</v>
      </c>
      <c r="D521" s="46">
        <v>0</v>
      </c>
      <c r="E521" s="46">
        <v>34368.6</v>
      </c>
      <c r="F521" s="46">
        <v>34199.699999999997</v>
      </c>
      <c r="G521" s="25">
        <f t="shared" si="18"/>
        <v>99.508563048829444</v>
      </c>
    </row>
    <row r="522" spans="1:7" ht="46.5" customHeight="1" x14ac:dyDescent="0.25">
      <c r="A522" s="24"/>
      <c r="B522" s="24"/>
      <c r="C522" s="27" t="s">
        <v>365</v>
      </c>
      <c r="D522" s="46">
        <v>0</v>
      </c>
      <c r="E522" s="46">
        <v>184645.2</v>
      </c>
      <c r="F522" s="46">
        <v>117503.41</v>
      </c>
      <c r="G522" s="25">
        <f t="shared" si="18"/>
        <v>63.637402976086022</v>
      </c>
    </row>
    <row r="523" spans="1:7" ht="21" customHeight="1" x14ac:dyDescent="0.25">
      <c r="A523" s="24"/>
      <c r="B523" s="24"/>
      <c r="C523" s="67" t="s">
        <v>154</v>
      </c>
      <c r="D523" s="47">
        <f>SUM(D524:D525)</f>
        <v>0</v>
      </c>
      <c r="E523" s="47">
        <f>SUM(E524:E525)</f>
        <v>143106.6</v>
      </c>
      <c r="F523" s="47">
        <f>SUM(F524:F525)</f>
        <v>140521.78999999998</v>
      </c>
      <c r="G523" s="20">
        <f t="shared" si="18"/>
        <v>98.193787009124648</v>
      </c>
    </row>
    <row r="524" spans="1:7" ht="45" customHeight="1" x14ac:dyDescent="0.25">
      <c r="A524" s="24"/>
      <c r="B524" s="24"/>
      <c r="C524" s="27" t="s">
        <v>366</v>
      </c>
      <c r="D524" s="46">
        <v>0</v>
      </c>
      <c r="E524" s="46">
        <v>44450</v>
      </c>
      <c r="F524" s="46">
        <v>44450</v>
      </c>
      <c r="G524" s="25">
        <f t="shared" si="18"/>
        <v>100</v>
      </c>
    </row>
    <row r="525" spans="1:7" ht="39" customHeight="1" x14ac:dyDescent="0.25">
      <c r="A525" s="24"/>
      <c r="B525" s="24"/>
      <c r="C525" s="27" t="s">
        <v>367</v>
      </c>
      <c r="D525" s="46">
        <v>0</v>
      </c>
      <c r="E525" s="46">
        <v>98656.6</v>
      </c>
      <c r="F525" s="46">
        <v>96071.79</v>
      </c>
      <c r="G525" s="25">
        <f t="shared" si="18"/>
        <v>97.379992823592119</v>
      </c>
    </row>
    <row r="526" spans="1:7" ht="27" customHeight="1" x14ac:dyDescent="0.25">
      <c r="A526" s="24"/>
      <c r="B526" s="24"/>
      <c r="C526" s="67" t="s">
        <v>204</v>
      </c>
      <c r="D526" s="47">
        <f t="shared" ref="D526" si="19">D527</f>
        <v>0</v>
      </c>
      <c r="E526" s="47">
        <f>E527</f>
        <v>263175</v>
      </c>
      <c r="F526" s="47">
        <f>F527</f>
        <v>234906.88</v>
      </c>
      <c r="G526" s="20">
        <f t="shared" si="18"/>
        <v>89.258812577182482</v>
      </c>
    </row>
    <row r="527" spans="1:7" ht="38.25" customHeight="1" x14ac:dyDescent="0.25">
      <c r="A527" s="24"/>
      <c r="B527" s="24"/>
      <c r="C527" s="27" t="s">
        <v>368</v>
      </c>
      <c r="D527" s="46">
        <v>0</v>
      </c>
      <c r="E527" s="46">
        <v>263175</v>
      </c>
      <c r="F527" s="46">
        <v>234906.88</v>
      </c>
      <c r="G527" s="25">
        <f t="shared" si="18"/>
        <v>89.258812577182482</v>
      </c>
    </row>
    <row r="528" spans="1:7" ht="43.5" customHeight="1" x14ac:dyDescent="0.25">
      <c r="A528" s="24"/>
      <c r="B528" s="8" t="s">
        <v>33</v>
      </c>
      <c r="C528" s="65" t="s">
        <v>34</v>
      </c>
      <c r="D528" s="48">
        <f>D530+D531</f>
        <v>1634684.3</v>
      </c>
      <c r="E528" s="48">
        <f>E530+E531</f>
        <v>1634684.3</v>
      </c>
      <c r="F528" s="48">
        <f>F530+F531</f>
        <v>1634684.1987145278</v>
      </c>
      <c r="G528" s="21">
        <f t="shared" si="18"/>
        <v>99.99999380397351</v>
      </c>
    </row>
    <row r="529" spans="1:7" ht="23.25" customHeight="1" x14ac:dyDescent="0.25">
      <c r="A529" s="23"/>
      <c r="B529" s="24"/>
      <c r="C529" s="62" t="s">
        <v>7</v>
      </c>
      <c r="D529" s="46"/>
      <c r="E529" s="49"/>
      <c r="F529" s="49"/>
      <c r="G529" s="21"/>
    </row>
    <row r="530" spans="1:7" ht="27.75" customHeight="1" x14ac:dyDescent="0.25">
      <c r="A530" s="23"/>
      <c r="B530" s="24"/>
      <c r="C530" s="64" t="s">
        <v>32</v>
      </c>
      <c r="D530" s="47">
        <v>1634684.3</v>
      </c>
      <c r="E530" s="47">
        <v>0</v>
      </c>
      <c r="F530" s="47">
        <v>0</v>
      </c>
      <c r="G530" s="21">
        <v>0</v>
      </c>
    </row>
    <row r="531" spans="1:7" ht="21.75" customHeight="1" x14ac:dyDescent="0.25">
      <c r="A531" s="23"/>
      <c r="B531" s="35"/>
      <c r="C531" s="67" t="s">
        <v>369</v>
      </c>
      <c r="D531" s="46">
        <v>0</v>
      </c>
      <c r="E531" s="47">
        <f>E533+E539+E542+E545+E548+E551</f>
        <v>1634684.3</v>
      </c>
      <c r="F531" s="47">
        <f t="shared" ref="F531" si="20">F533+F539+F542+F545+F548+F551</f>
        <v>1634684.1987145278</v>
      </c>
      <c r="G531" s="21">
        <f t="shared" si="18"/>
        <v>99.99999380397351</v>
      </c>
    </row>
    <row r="532" spans="1:7" ht="24" customHeight="1" x14ac:dyDescent="0.25">
      <c r="A532" s="23"/>
      <c r="B532" s="24"/>
      <c r="C532" s="76" t="s">
        <v>370</v>
      </c>
      <c r="D532" s="46">
        <v>0</v>
      </c>
      <c r="E532" s="46"/>
      <c r="F532" s="46"/>
      <c r="G532" s="21"/>
    </row>
    <row r="533" spans="1:7" ht="23.25" customHeight="1" x14ac:dyDescent="0.25">
      <c r="A533" s="23"/>
      <c r="B533" s="24"/>
      <c r="C533" s="67" t="s">
        <v>371</v>
      </c>
      <c r="D533" s="47">
        <f>SUM(D535:D538)</f>
        <v>0</v>
      </c>
      <c r="E533" s="47">
        <f>SUM(E535:E538)</f>
        <v>84747.33</v>
      </c>
      <c r="F533" s="47">
        <f>SUM(F535:F538)</f>
        <v>84747.317414642894</v>
      </c>
      <c r="G533" s="21">
        <f t="shared" si="18"/>
        <v>99.999985149553254</v>
      </c>
    </row>
    <row r="534" spans="1:7" ht="23.25" customHeight="1" x14ac:dyDescent="0.25">
      <c r="A534" s="23"/>
      <c r="B534" s="24"/>
      <c r="C534" s="75" t="s">
        <v>370</v>
      </c>
      <c r="D534" s="46">
        <v>0</v>
      </c>
      <c r="E534" s="46"/>
      <c r="F534" s="46"/>
      <c r="G534" s="21"/>
    </row>
    <row r="535" spans="1:7" ht="23.25" customHeight="1" x14ac:dyDescent="0.25">
      <c r="A535" s="23"/>
      <c r="B535" s="24"/>
      <c r="C535" s="27" t="s">
        <v>372</v>
      </c>
      <c r="D535" s="46">
        <v>0</v>
      </c>
      <c r="E535" s="46">
        <v>7956</v>
      </c>
      <c r="F535" s="46">
        <v>7956</v>
      </c>
      <c r="G535" s="25">
        <f t="shared" ref="G535:G542" si="21">F535/E535*100</f>
        <v>100</v>
      </c>
    </row>
    <row r="536" spans="1:7" ht="32.25" customHeight="1" x14ac:dyDescent="0.25">
      <c r="A536" s="23"/>
      <c r="B536" s="24"/>
      <c r="C536" s="27" t="s">
        <v>373</v>
      </c>
      <c r="D536" s="46">
        <v>0</v>
      </c>
      <c r="E536" s="46">
        <v>27000</v>
      </c>
      <c r="F536" s="46">
        <v>27000</v>
      </c>
      <c r="G536" s="25">
        <f t="shared" si="21"/>
        <v>100</v>
      </c>
    </row>
    <row r="537" spans="1:7" ht="25.5" customHeight="1" x14ac:dyDescent="0.25">
      <c r="A537" s="23"/>
      <c r="B537" s="24"/>
      <c r="C537" s="27" t="s">
        <v>374</v>
      </c>
      <c r="D537" s="46">
        <v>0</v>
      </c>
      <c r="E537" s="46">
        <v>26150</v>
      </c>
      <c r="F537" s="46">
        <v>26150</v>
      </c>
      <c r="G537" s="25">
        <f t="shared" si="21"/>
        <v>100</v>
      </c>
    </row>
    <row r="538" spans="1:7" ht="27.75" customHeight="1" x14ac:dyDescent="0.25">
      <c r="A538" s="23"/>
      <c r="B538" s="24"/>
      <c r="C538" s="27" t="s">
        <v>375</v>
      </c>
      <c r="D538" s="46">
        <v>0</v>
      </c>
      <c r="E538" s="46">
        <v>23641.33</v>
      </c>
      <c r="F538" s="46">
        <v>23641.317414642901</v>
      </c>
      <c r="G538" s="25">
        <f t="shared" si="21"/>
        <v>99.999946765443809</v>
      </c>
    </row>
    <row r="539" spans="1:7" ht="20.25" customHeight="1" x14ac:dyDescent="0.25">
      <c r="A539" s="23"/>
      <c r="B539" s="24"/>
      <c r="C539" s="67" t="s">
        <v>376</v>
      </c>
      <c r="D539" s="47">
        <f>D541</f>
        <v>0</v>
      </c>
      <c r="E539" s="47">
        <f>E541</f>
        <v>305297.71999999997</v>
      </c>
      <c r="F539" s="47">
        <f>F541</f>
        <v>305297.7</v>
      </c>
      <c r="G539" s="20">
        <f t="shared" si="21"/>
        <v>99.99999344901758</v>
      </c>
    </row>
    <row r="540" spans="1:7" ht="20.25" customHeight="1" x14ac:dyDescent="0.25">
      <c r="A540" s="23"/>
      <c r="B540" s="24"/>
      <c r="C540" s="75" t="s">
        <v>370</v>
      </c>
      <c r="D540" s="46">
        <v>0</v>
      </c>
      <c r="E540" s="48"/>
      <c r="F540" s="48"/>
      <c r="G540" s="21"/>
    </row>
    <row r="541" spans="1:7" ht="54.75" customHeight="1" x14ac:dyDescent="0.25">
      <c r="A541" s="23"/>
      <c r="B541" s="24"/>
      <c r="C541" s="27" t="s">
        <v>470</v>
      </c>
      <c r="D541" s="46">
        <v>0</v>
      </c>
      <c r="E541" s="46">
        <v>305297.71999999997</v>
      </c>
      <c r="F541" s="46">
        <v>305297.7</v>
      </c>
      <c r="G541" s="25">
        <f t="shared" si="21"/>
        <v>99.99999344901758</v>
      </c>
    </row>
    <row r="542" spans="1:7" ht="19.5" customHeight="1" x14ac:dyDescent="0.25">
      <c r="A542" s="23"/>
      <c r="B542" s="24"/>
      <c r="C542" s="67" t="s">
        <v>377</v>
      </c>
      <c r="D542" s="47">
        <f>D544</f>
        <v>0</v>
      </c>
      <c r="E542" s="47">
        <f>E544</f>
        <v>112963.37</v>
      </c>
      <c r="F542" s="47">
        <f>F544</f>
        <v>112963.37</v>
      </c>
      <c r="G542" s="20">
        <f t="shared" si="21"/>
        <v>100</v>
      </c>
    </row>
    <row r="543" spans="1:7" ht="21" customHeight="1" x14ac:dyDescent="0.25">
      <c r="A543" s="23"/>
      <c r="B543" s="24"/>
      <c r="C543" s="75" t="s">
        <v>370</v>
      </c>
      <c r="D543" s="46">
        <v>0</v>
      </c>
      <c r="E543" s="46"/>
      <c r="F543" s="46"/>
      <c r="G543" s="21"/>
    </row>
    <row r="544" spans="1:7" ht="63" customHeight="1" x14ac:dyDescent="0.25">
      <c r="A544" s="23"/>
      <c r="B544" s="24"/>
      <c r="C544" s="27" t="s">
        <v>582</v>
      </c>
      <c r="D544" s="46">
        <v>0</v>
      </c>
      <c r="E544" s="46">
        <v>112963.37</v>
      </c>
      <c r="F544" s="46">
        <v>112963.37</v>
      </c>
      <c r="G544" s="25">
        <f t="shared" ref="G544:G545" si="22">F544/E544*100</f>
        <v>100</v>
      </c>
    </row>
    <row r="545" spans="1:7" ht="20.25" customHeight="1" x14ac:dyDescent="0.25">
      <c r="A545" s="23"/>
      <c r="B545" s="24"/>
      <c r="C545" s="67" t="s">
        <v>378</v>
      </c>
      <c r="D545" s="47">
        <f>D547</f>
        <v>0</v>
      </c>
      <c r="E545" s="47">
        <f>E547</f>
        <v>277119.95</v>
      </c>
      <c r="F545" s="47">
        <f>F547</f>
        <v>277119.90000000002</v>
      </c>
      <c r="G545" s="20">
        <f t="shared" si="22"/>
        <v>99.999981957271572</v>
      </c>
    </row>
    <row r="546" spans="1:7" ht="18.75" customHeight="1" x14ac:dyDescent="0.25">
      <c r="A546" s="23"/>
      <c r="B546" s="24"/>
      <c r="C546" s="75" t="s">
        <v>370</v>
      </c>
      <c r="D546" s="46">
        <v>0</v>
      </c>
      <c r="E546" s="46"/>
      <c r="F546" s="46"/>
      <c r="G546" s="21"/>
    </row>
    <row r="547" spans="1:7" ht="24.75" customHeight="1" x14ac:dyDescent="0.25">
      <c r="A547" s="23"/>
      <c r="B547" s="24"/>
      <c r="C547" s="27" t="s">
        <v>379</v>
      </c>
      <c r="D547" s="46">
        <v>0</v>
      </c>
      <c r="E547" s="46">
        <v>277119.95</v>
      </c>
      <c r="F547" s="46">
        <v>277119.90000000002</v>
      </c>
      <c r="G547" s="25">
        <f t="shared" ref="G547:G548" si="23">F547/E547*100</f>
        <v>99.999981957271572</v>
      </c>
    </row>
    <row r="548" spans="1:7" ht="17.25" customHeight="1" x14ac:dyDescent="0.25">
      <c r="A548" s="23"/>
      <c r="B548" s="24"/>
      <c r="C548" s="67" t="s">
        <v>380</v>
      </c>
      <c r="D548" s="47">
        <f>D550</f>
        <v>0</v>
      </c>
      <c r="E548" s="47">
        <f>E550</f>
        <v>522555.88</v>
      </c>
      <c r="F548" s="47">
        <f>F550</f>
        <v>522555.8703218489</v>
      </c>
      <c r="G548" s="20">
        <f t="shared" si="23"/>
        <v>99.999998147920351</v>
      </c>
    </row>
    <row r="549" spans="1:7" ht="21.75" customHeight="1" x14ac:dyDescent="0.25">
      <c r="A549" s="23"/>
      <c r="B549" s="24"/>
      <c r="C549" s="75" t="s">
        <v>370</v>
      </c>
      <c r="D549" s="46">
        <v>0</v>
      </c>
      <c r="E549" s="46"/>
      <c r="F549" s="46"/>
      <c r="G549" s="21"/>
    </row>
    <row r="550" spans="1:7" ht="36.75" customHeight="1" x14ac:dyDescent="0.25">
      <c r="A550" s="23"/>
      <c r="B550" s="24"/>
      <c r="C550" s="27" t="s">
        <v>381</v>
      </c>
      <c r="D550" s="46">
        <v>0</v>
      </c>
      <c r="E550" s="46">
        <v>522555.88</v>
      </c>
      <c r="F550" s="46">
        <v>522555.8703218489</v>
      </c>
      <c r="G550" s="25">
        <f t="shared" ref="G550:G551" si="24">F550/E550*100</f>
        <v>99.999998147920351</v>
      </c>
    </row>
    <row r="551" spans="1:7" ht="19.5" customHeight="1" x14ac:dyDescent="0.25">
      <c r="A551" s="23"/>
      <c r="B551" s="24"/>
      <c r="C551" s="67" t="s">
        <v>382</v>
      </c>
      <c r="D551" s="47">
        <f>SUM(D553:D557)</f>
        <v>0</v>
      </c>
      <c r="E551" s="47">
        <f>SUM(E553:E557)</f>
        <v>332000.05</v>
      </c>
      <c r="F551" s="47">
        <f>SUM(F553:F557)</f>
        <v>332000.04097803601</v>
      </c>
      <c r="G551" s="20">
        <f t="shared" si="24"/>
        <v>99.999997282541372</v>
      </c>
    </row>
    <row r="552" spans="1:7" ht="22.5" customHeight="1" x14ac:dyDescent="0.25">
      <c r="A552" s="23"/>
      <c r="B552" s="24"/>
      <c r="C552" s="75" t="s">
        <v>370</v>
      </c>
      <c r="D552" s="46">
        <v>0</v>
      </c>
      <c r="E552" s="46"/>
      <c r="F552" s="46"/>
      <c r="G552" s="21"/>
    </row>
    <row r="553" spans="1:7" ht="38.25" customHeight="1" x14ac:dyDescent="0.25">
      <c r="A553" s="23"/>
      <c r="B553" s="24"/>
      <c r="C553" s="27" t="s">
        <v>383</v>
      </c>
      <c r="D553" s="46">
        <v>0</v>
      </c>
      <c r="E553" s="46">
        <v>100000</v>
      </c>
      <c r="F553" s="46">
        <v>100000</v>
      </c>
      <c r="G553" s="25">
        <f t="shared" ref="G553:G557" si="25">F553/E553*100</f>
        <v>100</v>
      </c>
    </row>
    <row r="554" spans="1:7" ht="36.75" customHeight="1" x14ac:dyDescent="0.25">
      <c r="A554" s="23"/>
      <c r="B554" s="24"/>
      <c r="C554" s="27" t="s">
        <v>384</v>
      </c>
      <c r="D554" s="46">
        <v>0</v>
      </c>
      <c r="E554" s="46">
        <v>100000</v>
      </c>
      <c r="F554" s="46">
        <v>100000</v>
      </c>
      <c r="G554" s="25">
        <f t="shared" si="25"/>
        <v>100</v>
      </c>
    </row>
    <row r="555" spans="1:7" ht="36" customHeight="1" x14ac:dyDescent="0.25">
      <c r="A555" s="23"/>
      <c r="B555" s="24"/>
      <c r="C555" s="27" t="s">
        <v>385</v>
      </c>
      <c r="D555" s="46">
        <v>0</v>
      </c>
      <c r="E555" s="46">
        <v>54000</v>
      </c>
      <c r="F555" s="46">
        <v>54000</v>
      </c>
      <c r="G555" s="25">
        <f t="shared" si="25"/>
        <v>100</v>
      </c>
    </row>
    <row r="556" spans="1:7" ht="33.75" customHeight="1" x14ac:dyDescent="0.25">
      <c r="A556" s="23"/>
      <c r="B556" s="24"/>
      <c r="C556" s="27" t="s">
        <v>386</v>
      </c>
      <c r="D556" s="46">
        <v>0</v>
      </c>
      <c r="E556" s="46">
        <v>58000</v>
      </c>
      <c r="F556" s="46">
        <v>58000</v>
      </c>
      <c r="G556" s="25">
        <f t="shared" si="25"/>
        <v>100</v>
      </c>
    </row>
    <row r="557" spans="1:7" ht="38.25" customHeight="1" x14ac:dyDescent="0.25">
      <c r="A557" s="23"/>
      <c r="B557" s="24"/>
      <c r="C557" s="27" t="s">
        <v>387</v>
      </c>
      <c r="D557" s="46">
        <v>0</v>
      </c>
      <c r="E557" s="46">
        <v>20000.05</v>
      </c>
      <c r="F557" s="46">
        <v>20000.040978035999</v>
      </c>
      <c r="G557" s="25">
        <f t="shared" si="25"/>
        <v>99.99995489029277</v>
      </c>
    </row>
    <row r="558" spans="1:7" ht="43.5" customHeight="1" x14ac:dyDescent="0.25">
      <c r="A558" s="24"/>
      <c r="B558" s="8" t="s">
        <v>35</v>
      </c>
      <c r="C558" s="77" t="s">
        <v>425</v>
      </c>
      <c r="D558" s="48">
        <f>D560+D561</f>
        <v>1000000</v>
      </c>
      <c r="E558" s="48">
        <f>E560+E561</f>
        <v>1000000.0000000002</v>
      </c>
      <c r="F558" s="48">
        <f>F560+F561</f>
        <v>740099.73239999998</v>
      </c>
      <c r="G558" s="20">
        <f>F558/E558*100</f>
        <v>74.009973239999979</v>
      </c>
    </row>
    <row r="559" spans="1:7" ht="17.25" customHeight="1" x14ac:dyDescent="0.25">
      <c r="A559" s="24"/>
      <c r="B559" s="24"/>
      <c r="C559" s="62" t="s">
        <v>7</v>
      </c>
      <c r="D559" s="46">
        <v>0</v>
      </c>
      <c r="E559" s="49"/>
      <c r="F559" s="49"/>
      <c r="G559" s="21"/>
    </row>
    <row r="560" spans="1:7" ht="22.5" customHeight="1" x14ac:dyDescent="0.25">
      <c r="A560" s="24"/>
      <c r="B560" s="24"/>
      <c r="C560" s="67" t="s">
        <v>32</v>
      </c>
      <c r="D560" s="47">
        <v>1000000</v>
      </c>
      <c r="E560" s="47">
        <v>82786.3</v>
      </c>
      <c r="F560" s="47">
        <v>0</v>
      </c>
      <c r="G560" s="20">
        <f>F560/E560*100</f>
        <v>0</v>
      </c>
    </row>
    <row r="561" spans="1:7" ht="32.25" customHeight="1" x14ac:dyDescent="0.25">
      <c r="A561" s="24"/>
      <c r="B561" s="24"/>
      <c r="C561" s="67" t="s">
        <v>388</v>
      </c>
      <c r="D561" s="46">
        <v>0</v>
      </c>
      <c r="E561" s="47">
        <f>SUM(E563:E597)</f>
        <v>917213.70000000019</v>
      </c>
      <c r="F561" s="47">
        <f>SUM(F563:F597)</f>
        <v>740099.73239999998</v>
      </c>
      <c r="G561" s="20">
        <f>F561/E561*100</f>
        <v>80.689999767774935</v>
      </c>
    </row>
    <row r="562" spans="1:7" ht="28.5" customHeight="1" x14ac:dyDescent="0.25">
      <c r="A562" s="24"/>
      <c r="B562" s="24"/>
      <c r="C562" s="76" t="s">
        <v>370</v>
      </c>
      <c r="D562" s="46">
        <v>0</v>
      </c>
      <c r="E562" s="46"/>
      <c r="F562" s="46"/>
      <c r="G562" s="25"/>
    </row>
    <row r="563" spans="1:7" ht="57" customHeight="1" x14ac:dyDescent="0.25">
      <c r="A563" s="24"/>
      <c r="B563" s="24"/>
      <c r="C563" s="78" t="s">
        <v>471</v>
      </c>
      <c r="D563" s="46">
        <v>0</v>
      </c>
      <c r="E563" s="46">
        <v>72751.199999999997</v>
      </c>
      <c r="F563" s="51">
        <v>72751.199999999997</v>
      </c>
      <c r="G563" s="25">
        <f t="shared" si="2"/>
        <v>100</v>
      </c>
    </row>
    <row r="564" spans="1:7" ht="40.5" customHeight="1" x14ac:dyDescent="0.25">
      <c r="A564" s="24"/>
      <c r="B564" s="24"/>
      <c r="C564" s="27" t="s">
        <v>389</v>
      </c>
      <c r="D564" s="46">
        <v>0</v>
      </c>
      <c r="E564" s="46">
        <v>25752</v>
      </c>
      <c r="F564" s="46">
        <v>25412.803</v>
      </c>
      <c r="G564" s="25">
        <f t="shared" si="2"/>
        <v>98.682832401366881</v>
      </c>
    </row>
    <row r="565" spans="1:7" ht="33.75" customHeight="1" x14ac:dyDescent="0.25">
      <c r="A565" s="24"/>
      <c r="B565" s="24"/>
      <c r="C565" s="27" t="s">
        <v>390</v>
      </c>
      <c r="D565" s="46">
        <v>0</v>
      </c>
      <c r="E565" s="46">
        <v>21076.3</v>
      </c>
      <c r="F565" s="46">
        <v>21076.298999999999</v>
      </c>
      <c r="G565" s="25">
        <f t="shared" si="2"/>
        <v>99.999995255334184</v>
      </c>
    </row>
    <row r="566" spans="1:7" ht="35.25" customHeight="1" x14ac:dyDescent="0.25">
      <c r="A566" s="24"/>
      <c r="B566" s="24"/>
      <c r="C566" s="78" t="s">
        <v>391</v>
      </c>
      <c r="D566" s="46">
        <v>0</v>
      </c>
      <c r="E566" s="46">
        <v>29330.5</v>
      </c>
      <c r="F566" s="51">
        <v>27557.119200000001</v>
      </c>
      <c r="G566" s="25">
        <f t="shared" si="2"/>
        <v>93.953799628373204</v>
      </c>
    </row>
    <row r="567" spans="1:7" ht="34.5" customHeight="1" x14ac:dyDescent="0.25">
      <c r="A567" s="24"/>
      <c r="B567" s="24"/>
      <c r="C567" s="27" t="s">
        <v>392</v>
      </c>
      <c r="D567" s="46">
        <v>0</v>
      </c>
      <c r="E567" s="46">
        <v>38228.699999999997</v>
      </c>
      <c r="F567" s="46">
        <v>38228.699999999997</v>
      </c>
      <c r="G567" s="25">
        <f t="shared" si="2"/>
        <v>100</v>
      </c>
    </row>
    <row r="568" spans="1:7" ht="45.75" customHeight="1" x14ac:dyDescent="0.25">
      <c r="A568" s="24"/>
      <c r="B568" s="24"/>
      <c r="C568" s="27" t="s">
        <v>472</v>
      </c>
      <c r="D568" s="46">
        <v>0</v>
      </c>
      <c r="E568" s="46">
        <v>16256</v>
      </c>
      <c r="F568" s="46">
        <v>16256</v>
      </c>
      <c r="G568" s="25">
        <f t="shared" si="2"/>
        <v>100</v>
      </c>
    </row>
    <row r="569" spans="1:7" ht="36" customHeight="1" x14ac:dyDescent="0.25">
      <c r="A569" s="24"/>
      <c r="B569" s="24"/>
      <c r="C569" s="27" t="s">
        <v>473</v>
      </c>
      <c r="D569" s="46">
        <v>0</v>
      </c>
      <c r="E569" s="46">
        <v>16256</v>
      </c>
      <c r="F569" s="46">
        <v>16256</v>
      </c>
      <c r="G569" s="25">
        <f t="shared" si="2"/>
        <v>100</v>
      </c>
    </row>
    <row r="570" spans="1:7" ht="51" customHeight="1" x14ac:dyDescent="0.25">
      <c r="A570" s="24"/>
      <c r="B570" s="24"/>
      <c r="C570" s="27" t="s">
        <v>393</v>
      </c>
      <c r="D570" s="46">
        <v>0</v>
      </c>
      <c r="E570" s="46">
        <v>18795.099999999999</v>
      </c>
      <c r="F570" s="46">
        <v>18795.099999999999</v>
      </c>
      <c r="G570" s="25">
        <f t="shared" si="2"/>
        <v>100</v>
      </c>
    </row>
    <row r="571" spans="1:7" ht="33.75" customHeight="1" x14ac:dyDescent="0.25">
      <c r="A571" s="24"/>
      <c r="B571" s="24"/>
      <c r="C571" s="27" t="s">
        <v>394</v>
      </c>
      <c r="D571" s="46">
        <v>0</v>
      </c>
      <c r="E571" s="46">
        <v>40893.4</v>
      </c>
      <c r="F571" s="46">
        <v>40893.4</v>
      </c>
      <c r="G571" s="25">
        <f t="shared" si="2"/>
        <v>100</v>
      </c>
    </row>
    <row r="572" spans="1:7" ht="33.75" customHeight="1" x14ac:dyDescent="0.25">
      <c r="A572" s="24"/>
      <c r="B572" s="24"/>
      <c r="C572" s="27" t="s">
        <v>474</v>
      </c>
      <c r="D572" s="46">
        <v>0</v>
      </c>
      <c r="E572" s="46">
        <v>40128.5</v>
      </c>
      <c r="F572" s="46">
        <v>40128.5</v>
      </c>
      <c r="G572" s="25">
        <f t="shared" si="2"/>
        <v>100</v>
      </c>
    </row>
    <row r="573" spans="1:7" ht="36" customHeight="1" x14ac:dyDescent="0.25">
      <c r="A573" s="24"/>
      <c r="B573" s="24"/>
      <c r="C573" s="27" t="s">
        <v>475</v>
      </c>
      <c r="D573" s="46">
        <v>0</v>
      </c>
      <c r="E573" s="46">
        <v>14608.1</v>
      </c>
      <c r="F573" s="46">
        <v>14608.1</v>
      </c>
      <c r="G573" s="25">
        <f t="shared" si="2"/>
        <v>100</v>
      </c>
    </row>
    <row r="574" spans="1:7" ht="38.25" customHeight="1" x14ac:dyDescent="0.25">
      <c r="A574" s="24"/>
      <c r="B574" s="24"/>
      <c r="C574" s="27" t="s">
        <v>395</v>
      </c>
      <c r="D574" s="46">
        <v>0</v>
      </c>
      <c r="E574" s="46">
        <v>34043.699999999997</v>
      </c>
      <c r="F574" s="46">
        <v>0</v>
      </c>
      <c r="G574" s="25">
        <f t="shared" si="2"/>
        <v>0</v>
      </c>
    </row>
    <row r="575" spans="1:7" ht="39" customHeight="1" x14ac:dyDescent="0.25">
      <c r="A575" s="24"/>
      <c r="B575" s="24"/>
      <c r="C575" s="27" t="s">
        <v>396</v>
      </c>
      <c r="D575" s="46">
        <v>0</v>
      </c>
      <c r="E575" s="46">
        <v>11736.8</v>
      </c>
      <c r="F575" s="46">
        <v>0</v>
      </c>
      <c r="G575" s="25">
        <f t="shared" si="2"/>
        <v>0</v>
      </c>
    </row>
    <row r="576" spans="1:7" ht="35.25" customHeight="1" x14ac:dyDescent="0.25">
      <c r="A576" s="24"/>
      <c r="B576" s="24"/>
      <c r="C576" s="27" t="s">
        <v>397</v>
      </c>
      <c r="D576" s="46">
        <v>0</v>
      </c>
      <c r="E576" s="46">
        <v>26411.3</v>
      </c>
      <c r="F576" s="46">
        <v>0</v>
      </c>
      <c r="G576" s="25">
        <f t="shared" si="2"/>
        <v>0</v>
      </c>
    </row>
    <row r="577" spans="1:7" ht="49.5" customHeight="1" x14ac:dyDescent="0.25">
      <c r="A577" s="24"/>
      <c r="B577" s="24"/>
      <c r="C577" s="27" t="s">
        <v>398</v>
      </c>
      <c r="D577" s="46">
        <v>0</v>
      </c>
      <c r="E577" s="46">
        <v>3522.3999999999996</v>
      </c>
      <c r="F577" s="46">
        <v>3522.4</v>
      </c>
      <c r="G577" s="25">
        <f t="shared" si="2"/>
        <v>100.00000000000003</v>
      </c>
    </row>
    <row r="578" spans="1:7" ht="57" customHeight="1" x14ac:dyDescent="0.25">
      <c r="A578" s="24"/>
      <c r="B578" s="24"/>
      <c r="C578" s="27" t="s">
        <v>476</v>
      </c>
      <c r="D578" s="46">
        <v>0</v>
      </c>
      <c r="E578" s="46">
        <v>28896.2</v>
      </c>
      <c r="F578" s="46">
        <v>27996.072</v>
      </c>
      <c r="G578" s="25">
        <f t="shared" si="2"/>
        <v>96.88496065226569</v>
      </c>
    </row>
    <row r="579" spans="1:7" ht="40.5" customHeight="1" x14ac:dyDescent="0.25">
      <c r="A579" s="24"/>
      <c r="B579" s="24"/>
      <c r="C579" s="27" t="s">
        <v>399</v>
      </c>
      <c r="D579" s="46">
        <v>0</v>
      </c>
      <c r="E579" s="46">
        <v>34273.199999999997</v>
      </c>
      <c r="F579" s="46">
        <v>29974.2752</v>
      </c>
      <c r="G579" s="25">
        <f t="shared" si="2"/>
        <v>87.456891098584322</v>
      </c>
    </row>
    <row r="580" spans="1:7" ht="43.5" customHeight="1" x14ac:dyDescent="0.25">
      <c r="A580" s="24"/>
      <c r="B580" s="24"/>
      <c r="C580" s="27" t="s">
        <v>400</v>
      </c>
      <c r="D580" s="46">
        <v>0</v>
      </c>
      <c r="E580" s="46">
        <v>58933.9</v>
      </c>
      <c r="F580" s="46">
        <v>58933.9</v>
      </c>
      <c r="G580" s="25">
        <f t="shared" si="2"/>
        <v>100</v>
      </c>
    </row>
    <row r="581" spans="1:7" ht="52.5" customHeight="1" x14ac:dyDescent="0.25">
      <c r="A581" s="24"/>
      <c r="B581" s="24"/>
      <c r="C581" s="27" t="s">
        <v>441</v>
      </c>
      <c r="D581" s="46">
        <v>0</v>
      </c>
      <c r="E581" s="46">
        <v>30486.799999999999</v>
      </c>
      <c r="F581" s="46">
        <v>24871.520399999998</v>
      </c>
      <c r="G581" s="25">
        <f t="shared" si="2"/>
        <v>81.581275830851368</v>
      </c>
    </row>
    <row r="582" spans="1:7" ht="34.5" customHeight="1" x14ac:dyDescent="0.25">
      <c r="A582" s="24"/>
      <c r="B582" s="24"/>
      <c r="C582" s="27" t="s">
        <v>401</v>
      </c>
      <c r="D582" s="46">
        <v>0</v>
      </c>
      <c r="E582" s="46">
        <v>49853.599999999999</v>
      </c>
      <c r="F582" s="46">
        <v>48466.493799999997</v>
      </c>
      <c r="G582" s="25">
        <f t="shared" si="2"/>
        <v>97.217640852415869</v>
      </c>
    </row>
    <row r="583" spans="1:7" ht="33" customHeight="1" x14ac:dyDescent="0.25">
      <c r="A583" s="24"/>
      <c r="B583" s="24"/>
      <c r="C583" s="27" t="s">
        <v>442</v>
      </c>
      <c r="D583" s="46">
        <v>0</v>
      </c>
      <c r="E583" s="46">
        <v>16399.400000000001</v>
      </c>
      <c r="F583" s="46">
        <v>16399.400000000001</v>
      </c>
      <c r="G583" s="25">
        <f t="shared" si="2"/>
        <v>100</v>
      </c>
    </row>
    <row r="584" spans="1:7" ht="33" customHeight="1" x14ac:dyDescent="0.25">
      <c r="A584" s="24"/>
      <c r="B584" s="24"/>
      <c r="C584" s="27" t="s">
        <v>402</v>
      </c>
      <c r="D584" s="46">
        <v>0</v>
      </c>
      <c r="E584" s="46">
        <v>25166.400000000001</v>
      </c>
      <c r="F584" s="46">
        <v>25166.400000000001</v>
      </c>
      <c r="G584" s="25">
        <f t="shared" si="2"/>
        <v>100</v>
      </c>
    </row>
    <row r="585" spans="1:7" ht="31.5" customHeight="1" x14ac:dyDescent="0.25">
      <c r="A585" s="24"/>
      <c r="B585" s="24"/>
      <c r="C585" s="27" t="s">
        <v>403</v>
      </c>
      <c r="D585" s="46">
        <v>0</v>
      </c>
      <c r="E585" s="46">
        <v>10400</v>
      </c>
      <c r="F585" s="46">
        <v>10400</v>
      </c>
      <c r="G585" s="25">
        <f t="shared" si="2"/>
        <v>100</v>
      </c>
    </row>
    <row r="586" spans="1:7" ht="47.25" customHeight="1" x14ac:dyDescent="0.25">
      <c r="A586" s="24"/>
      <c r="B586" s="24"/>
      <c r="C586" s="27" t="s">
        <v>404</v>
      </c>
      <c r="D586" s="46">
        <v>0</v>
      </c>
      <c r="E586" s="46">
        <v>20000</v>
      </c>
      <c r="F586" s="46">
        <v>14886.325000000001</v>
      </c>
      <c r="G586" s="25">
        <f t="shared" si="2"/>
        <v>74.431624999999997</v>
      </c>
    </row>
    <row r="587" spans="1:7" ht="39.75" customHeight="1" x14ac:dyDescent="0.25">
      <c r="A587" s="24"/>
      <c r="B587" s="24"/>
      <c r="C587" s="27" t="s">
        <v>405</v>
      </c>
      <c r="D587" s="46">
        <v>0</v>
      </c>
      <c r="E587" s="46">
        <v>16000</v>
      </c>
      <c r="F587" s="46">
        <v>16000</v>
      </c>
      <c r="G587" s="25">
        <f t="shared" si="2"/>
        <v>100</v>
      </c>
    </row>
    <row r="588" spans="1:7" ht="42" customHeight="1" x14ac:dyDescent="0.25">
      <c r="A588" s="24"/>
      <c r="B588" s="24"/>
      <c r="C588" s="27" t="s">
        <v>406</v>
      </c>
      <c r="D588" s="46">
        <v>0</v>
      </c>
      <c r="E588" s="46">
        <v>11191.5</v>
      </c>
      <c r="F588" s="46">
        <v>11191.5</v>
      </c>
      <c r="G588" s="25">
        <f t="shared" si="2"/>
        <v>100</v>
      </c>
    </row>
    <row r="589" spans="1:7" ht="34.5" customHeight="1" x14ac:dyDescent="0.25">
      <c r="A589" s="24"/>
      <c r="B589" s="24"/>
      <c r="C589" s="27" t="s">
        <v>407</v>
      </c>
      <c r="D589" s="46">
        <v>0</v>
      </c>
      <c r="E589" s="46">
        <v>81452.600000000006</v>
      </c>
      <c r="F589" s="46">
        <v>0</v>
      </c>
      <c r="G589" s="25">
        <f t="shared" si="2"/>
        <v>0</v>
      </c>
    </row>
    <row r="590" spans="1:7" ht="37.5" customHeight="1" x14ac:dyDescent="0.25">
      <c r="A590" s="24"/>
      <c r="B590" s="24"/>
      <c r="C590" s="27" t="s">
        <v>408</v>
      </c>
      <c r="D590" s="46">
        <v>0</v>
      </c>
      <c r="E590" s="46">
        <v>16552.400000000001</v>
      </c>
      <c r="F590" s="46">
        <v>16552.400000000001</v>
      </c>
      <c r="G590" s="25">
        <f t="shared" si="2"/>
        <v>100</v>
      </c>
    </row>
    <row r="591" spans="1:7" ht="32.25" customHeight="1" x14ac:dyDescent="0.25">
      <c r="A591" s="24"/>
      <c r="B591" s="24"/>
      <c r="C591" s="27" t="s">
        <v>409</v>
      </c>
      <c r="D591" s="46">
        <v>0</v>
      </c>
      <c r="E591" s="46">
        <v>14131</v>
      </c>
      <c r="F591" s="46">
        <v>10765.704</v>
      </c>
      <c r="G591" s="25">
        <f t="shared" si="2"/>
        <v>76.185011676456014</v>
      </c>
    </row>
    <row r="592" spans="1:7" ht="34.5" customHeight="1" x14ac:dyDescent="0.25">
      <c r="A592" s="24"/>
      <c r="B592" s="24"/>
      <c r="C592" s="27" t="s">
        <v>410</v>
      </c>
      <c r="D592" s="46">
        <v>0</v>
      </c>
      <c r="E592" s="46">
        <v>28221.4</v>
      </c>
      <c r="F592" s="46">
        <v>28221.4</v>
      </c>
      <c r="G592" s="25">
        <f t="shared" si="2"/>
        <v>100</v>
      </c>
    </row>
    <row r="593" spans="1:7" ht="35.25" customHeight="1" x14ac:dyDescent="0.25">
      <c r="A593" s="24"/>
      <c r="B593" s="24"/>
      <c r="C593" s="27" t="s">
        <v>411</v>
      </c>
      <c r="D593" s="46">
        <v>0</v>
      </c>
      <c r="E593" s="46">
        <v>13548.6</v>
      </c>
      <c r="F593" s="46">
        <v>12872.040800000001</v>
      </c>
      <c r="G593" s="25">
        <f t="shared" si="2"/>
        <v>95.006427232333962</v>
      </c>
    </row>
    <row r="594" spans="1:7" ht="28.5" customHeight="1" x14ac:dyDescent="0.25">
      <c r="A594" s="24"/>
      <c r="B594" s="24"/>
      <c r="C594" s="27" t="s">
        <v>412</v>
      </c>
      <c r="D594" s="46">
        <v>0</v>
      </c>
      <c r="E594" s="46">
        <v>14508.4</v>
      </c>
      <c r="F594" s="46">
        <v>14508.4</v>
      </c>
      <c r="G594" s="25">
        <f t="shared" si="2"/>
        <v>100</v>
      </c>
    </row>
    <row r="595" spans="1:7" ht="43.5" customHeight="1" x14ac:dyDescent="0.25">
      <c r="A595" s="24"/>
      <c r="B595" s="24"/>
      <c r="C595" s="27" t="s">
        <v>413</v>
      </c>
      <c r="D595" s="46">
        <v>0</v>
      </c>
      <c r="E595" s="46">
        <v>12053.3</v>
      </c>
      <c r="F595" s="46">
        <v>12053.279999999999</v>
      </c>
      <c r="G595" s="25">
        <f t="shared" si="2"/>
        <v>99.999834070337585</v>
      </c>
    </row>
    <row r="596" spans="1:7" ht="47.25" customHeight="1" x14ac:dyDescent="0.25">
      <c r="A596" s="24"/>
      <c r="B596" s="24"/>
      <c r="C596" s="27" t="s">
        <v>414</v>
      </c>
      <c r="D596" s="46">
        <v>0</v>
      </c>
      <c r="E596" s="46">
        <v>17408.3</v>
      </c>
      <c r="F596" s="46">
        <v>17408.3</v>
      </c>
      <c r="G596" s="25">
        <f t="shared" si="2"/>
        <v>100</v>
      </c>
    </row>
    <row r="597" spans="1:7" ht="36" customHeight="1" x14ac:dyDescent="0.25">
      <c r="A597" s="24"/>
      <c r="B597" s="24"/>
      <c r="C597" s="27" t="s">
        <v>415</v>
      </c>
      <c r="D597" s="46">
        <v>0</v>
      </c>
      <c r="E597" s="46">
        <v>7946.7</v>
      </c>
      <c r="F597" s="46">
        <v>7946.7</v>
      </c>
      <c r="G597" s="25">
        <f t="shared" si="2"/>
        <v>100</v>
      </c>
    </row>
    <row r="598" spans="1:7" ht="24.75" customHeight="1" x14ac:dyDescent="0.25">
      <c r="A598" s="22" t="s">
        <v>36</v>
      </c>
      <c r="B598" s="22"/>
      <c r="C598" s="60"/>
      <c r="D598" s="48">
        <f>D599</f>
        <v>1046076.4</v>
      </c>
      <c r="E598" s="48">
        <f>E599</f>
        <v>1046076.4</v>
      </c>
      <c r="F598" s="48">
        <f>F599</f>
        <v>846472</v>
      </c>
      <c r="G598" s="21">
        <f t="shared" si="2"/>
        <v>80.918755073721201</v>
      </c>
    </row>
    <row r="599" spans="1:7" ht="33.75" customHeight="1" x14ac:dyDescent="0.25">
      <c r="A599" s="8" t="s">
        <v>37</v>
      </c>
      <c r="B599" s="35"/>
      <c r="C599" s="61" t="s">
        <v>38</v>
      </c>
      <c r="D599" s="48">
        <f>D601</f>
        <v>1046076.4</v>
      </c>
      <c r="E599" s="48">
        <f t="shared" ref="E599:F599" si="26">E601</f>
        <v>1046076.4</v>
      </c>
      <c r="F599" s="48">
        <f t="shared" si="26"/>
        <v>846472</v>
      </c>
      <c r="G599" s="21">
        <f t="shared" si="2"/>
        <v>80.918755073721201</v>
      </c>
    </row>
    <row r="600" spans="1:7" ht="14.25" x14ac:dyDescent="0.25">
      <c r="A600" s="24"/>
      <c r="B600" s="24"/>
      <c r="C600" s="62" t="s">
        <v>1</v>
      </c>
      <c r="D600" s="46"/>
      <c r="E600" s="49"/>
      <c r="F600" s="49"/>
      <c r="G600" s="21"/>
    </row>
    <row r="601" spans="1:7" ht="30" customHeight="1" x14ac:dyDescent="0.25">
      <c r="A601" s="24"/>
      <c r="B601" s="8" t="s">
        <v>5</v>
      </c>
      <c r="C601" s="65" t="s">
        <v>39</v>
      </c>
      <c r="D601" s="48">
        <f>D603</f>
        <v>1046076.4</v>
      </c>
      <c r="E601" s="48">
        <f>E603</f>
        <v>1046076.4</v>
      </c>
      <c r="F601" s="48">
        <f>F603</f>
        <v>846472</v>
      </c>
      <c r="G601" s="21">
        <f t="shared" si="2"/>
        <v>80.918755073721201</v>
      </c>
    </row>
    <row r="602" spans="1:7" ht="14.25" x14ac:dyDescent="0.25">
      <c r="A602" s="24"/>
      <c r="B602" s="24"/>
      <c r="C602" s="62" t="s">
        <v>7</v>
      </c>
      <c r="D602" s="46"/>
      <c r="E602" s="49"/>
      <c r="F602" s="49"/>
      <c r="G602" s="21"/>
    </row>
    <row r="603" spans="1:7" ht="31.5" customHeight="1" x14ac:dyDescent="0.25">
      <c r="A603" s="24"/>
      <c r="B603" s="24"/>
      <c r="C603" s="67" t="s">
        <v>36</v>
      </c>
      <c r="D603" s="47">
        <v>1046076.4</v>
      </c>
      <c r="E603" s="47">
        <v>1046076.4</v>
      </c>
      <c r="F603" s="47">
        <v>846472</v>
      </c>
      <c r="G603" s="20">
        <f t="shared" si="2"/>
        <v>80.918755073721201</v>
      </c>
    </row>
    <row r="604" spans="1:7" ht="18" customHeight="1" x14ac:dyDescent="0.25">
      <c r="A604" s="22" t="s">
        <v>433</v>
      </c>
      <c r="B604" s="22"/>
      <c r="C604" s="60"/>
      <c r="D604" s="47">
        <f>D605</f>
        <v>0</v>
      </c>
      <c r="E604" s="47">
        <f t="shared" ref="E604:F604" si="27">E605</f>
        <v>329855</v>
      </c>
      <c r="F604" s="47">
        <f t="shared" si="27"/>
        <v>329855</v>
      </c>
      <c r="G604" s="21">
        <f t="shared" si="2"/>
        <v>100</v>
      </c>
    </row>
    <row r="605" spans="1:7" ht="19.5" customHeight="1" x14ac:dyDescent="0.25">
      <c r="A605" s="8" t="s">
        <v>434</v>
      </c>
      <c r="B605" s="34"/>
      <c r="C605" s="61" t="s">
        <v>435</v>
      </c>
      <c r="D605" s="48">
        <f>D607</f>
        <v>0</v>
      </c>
      <c r="E605" s="48">
        <f t="shared" ref="E605:F605" si="28">E607</f>
        <v>329855</v>
      </c>
      <c r="F605" s="48">
        <f t="shared" si="28"/>
        <v>329855</v>
      </c>
      <c r="G605" s="21">
        <f t="shared" ref="G605:G609" si="29">F605/E605*100</f>
        <v>100</v>
      </c>
    </row>
    <row r="606" spans="1:7" ht="20.25" customHeight="1" x14ac:dyDescent="0.25">
      <c r="A606" s="8"/>
      <c r="B606" s="7"/>
      <c r="C606" s="62" t="s">
        <v>1</v>
      </c>
      <c r="D606" s="46"/>
      <c r="E606" s="49"/>
      <c r="F606" s="49"/>
      <c r="G606" s="21"/>
    </row>
    <row r="607" spans="1:7" ht="33" customHeight="1" x14ac:dyDescent="0.25">
      <c r="A607" s="24"/>
      <c r="B607" s="8">
        <v>12003</v>
      </c>
      <c r="C607" s="65" t="s">
        <v>436</v>
      </c>
      <c r="D607" s="50">
        <f>D609</f>
        <v>0</v>
      </c>
      <c r="E607" s="50">
        <f>E609</f>
        <v>329855</v>
      </c>
      <c r="F607" s="50">
        <f t="shared" ref="F607" si="30">F609</f>
        <v>329855</v>
      </c>
      <c r="G607" s="21">
        <f t="shared" si="29"/>
        <v>100</v>
      </c>
    </row>
    <row r="608" spans="1:7" ht="21" customHeight="1" x14ac:dyDescent="0.25">
      <c r="A608" s="23"/>
      <c r="B608" s="24"/>
      <c r="C608" s="62" t="s">
        <v>7</v>
      </c>
      <c r="D608" s="49"/>
      <c r="E608" s="49"/>
      <c r="F608" s="49"/>
      <c r="G608" s="21"/>
    </row>
    <row r="609" spans="1:7" ht="21" customHeight="1" x14ac:dyDescent="0.25">
      <c r="A609" s="23"/>
      <c r="B609" s="24"/>
      <c r="C609" s="64" t="s">
        <v>437</v>
      </c>
      <c r="D609" s="47">
        <v>0</v>
      </c>
      <c r="E609" s="47">
        <v>329855</v>
      </c>
      <c r="F609" s="47">
        <v>329855</v>
      </c>
      <c r="G609" s="20">
        <f t="shared" si="29"/>
        <v>100</v>
      </c>
    </row>
    <row r="612" spans="1:7" ht="19.5" customHeight="1" x14ac:dyDescent="0.25">
      <c r="A612" s="30" t="s">
        <v>428</v>
      </c>
      <c r="B612" s="31"/>
      <c r="C612" s="30"/>
      <c r="D612" s="32"/>
      <c r="E612" s="32"/>
      <c r="F612" s="32"/>
      <c r="G612" s="33"/>
    </row>
    <row r="613" spans="1:7" ht="18.75" customHeight="1" x14ac:dyDescent="0.25">
      <c r="A613" s="30" t="s">
        <v>426</v>
      </c>
      <c r="B613" s="31"/>
      <c r="C613" s="30"/>
      <c r="D613" s="32"/>
      <c r="E613" s="32"/>
      <c r="F613" s="32"/>
      <c r="G613" s="33"/>
    </row>
  </sheetData>
  <mergeCells count="5">
    <mergeCell ref="C7:C8"/>
    <mergeCell ref="D7:D8"/>
    <mergeCell ref="E7:E8"/>
    <mergeCell ref="F7:F8"/>
    <mergeCell ref="G7:G8"/>
  </mergeCells>
  <pageMargins left="0.16" right="0.22" top="0.28000000000000003" bottom="0.4" header="0.16" footer="0.16"/>
  <pageSetup paperSize="9" scale="71" firstPageNumber="477" orientation="portrait" useFirstPageNumber="1" verticalDpi="4294967294" r:id="rId1"/>
  <headerFooter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Gayane Zargaryan</cp:lastModifiedBy>
  <cp:lastPrinted>2026-04-13T09:03:38Z</cp:lastPrinted>
  <dcterms:created xsi:type="dcterms:W3CDTF">2024-09-27T11:43:47Z</dcterms:created>
  <dcterms:modified xsi:type="dcterms:W3CDTF">2026-04-13T09:03:44Z</dcterms:modified>
</cp:coreProperties>
</file>